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7650" yWindow="0" windowWidth="7515" windowHeight="5955" tabRatio="798"/>
  </bookViews>
  <sheets>
    <sheet name="Menu" sheetId="16" r:id="rId1"/>
    <sheet name="Beispiel TS" sheetId="15" r:id="rId2"/>
    <sheet name="Grundstufe Paare TS" sheetId="10" r:id="rId3"/>
    <sheet name="Aufbau Paare TS" sheetId="11" r:id="rId4"/>
    <sheet name="Aufbau Trio TS" sheetId="12" r:id="rId5"/>
    <sheet name="Aufbau vier TS" sheetId="17" r:id="rId6"/>
  </sheets>
  <definedNames>
    <definedName name="_xlnm.Print_Area" localSheetId="3">'Aufbau Paare TS'!$A$1:$AG$22</definedName>
    <definedName name="_xlnm.Print_Area" localSheetId="4">'Aufbau Trio TS'!$A$1:$AF$22</definedName>
    <definedName name="_xlnm.Print_Area" localSheetId="5">'Aufbau vier TS'!$A$1:$AG$23</definedName>
    <definedName name="_xlnm.Print_Area" localSheetId="1">'Beispiel TS'!$A$1:$I$25</definedName>
    <definedName name="_xlnm.Print_Area" localSheetId="2">'Grundstufe Paare TS'!$A$1:$P$22</definedName>
    <definedName name="_xlnm.Print_Area" localSheetId="0">Menu!$A$1:$G$14</definedName>
  </definedNames>
  <calcPr calcId="145621"/>
</workbook>
</file>

<file path=xl/calcChain.xml><?xml version="1.0" encoding="utf-8"?>
<calcChain xmlns="http://schemas.openxmlformats.org/spreadsheetml/2006/main">
  <c r="AC23" i="17" l="1"/>
  <c r="U23" i="17"/>
  <c r="W17" i="17" s="1"/>
  <c r="M23" i="17"/>
  <c r="E23" i="17"/>
  <c r="AC22" i="11"/>
  <c r="U22" i="11"/>
  <c r="M22" i="11"/>
  <c r="E22" i="11"/>
  <c r="M22" i="10"/>
  <c r="E22" i="10"/>
  <c r="I1" i="15"/>
  <c r="Q20" i="11"/>
  <c r="AC15" i="11"/>
  <c r="AE16" i="11" s="1"/>
  <c r="AC17" i="11"/>
  <c r="AC19" i="11"/>
  <c r="AC21" i="11"/>
  <c r="U15" i="11"/>
  <c r="U17" i="11"/>
  <c r="U19" i="11"/>
  <c r="U21" i="11"/>
  <c r="M15" i="11"/>
  <c r="M17" i="11"/>
  <c r="M19" i="11"/>
  <c r="M21" i="11"/>
  <c r="E15" i="11"/>
  <c r="E17" i="11"/>
  <c r="E19" i="11"/>
  <c r="E21" i="11"/>
  <c r="AC13" i="11"/>
  <c r="U13" i="11"/>
  <c r="M13" i="11"/>
  <c r="E13" i="11"/>
  <c r="Q14" i="11"/>
  <c r="Y20" i="11"/>
  <c r="AC21" i="12"/>
  <c r="AC15" i="12"/>
  <c r="AC22" i="12" s="1"/>
  <c r="AC17" i="12"/>
  <c r="AC19" i="12"/>
  <c r="Y20" i="12"/>
  <c r="Q20" i="12"/>
  <c r="Q14" i="12"/>
  <c r="E15" i="12"/>
  <c r="E17" i="12"/>
  <c r="E19" i="12"/>
  <c r="E21" i="12"/>
  <c r="E22" i="12" s="1"/>
  <c r="E13" i="12"/>
  <c r="U15" i="12"/>
  <c r="U22" i="12" s="1"/>
  <c r="W16" i="12" s="1"/>
  <c r="U17" i="12"/>
  <c r="U19" i="12"/>
  <c r="U21" i="12"/>
  <c r="M15" i="12"/>
  <c r="M22" i="12" s="1"/>
  <c r="M17" i="12"/>
  <c r="M19" i="12"/>
  <c r="M21" i="12"/>
  <c r="AC13" i="12"/>
  <c r="U13" i="12"/>
  <c r="M13" i="12"/>
  <c r="E14" i="17"/>
  <c r="M14" i="17"/>
  <c r="U14" i="17"/>
  <c r="AC14" i="17"/>
  <c r="Q15" i="17"/>
  <c r="E16" i="17"/>
  <c r="M16" i="17"/>
  <c r="U16" i="17"/>
  <c r="AC16" i="17"/>
  <c r="AE17" i="17" s="1"/>
  <c r="E18" i="17"/>
  <c r="E20" i="17"/>
  <c r="E22" i="17"/>
  <c r="M18" i="17"/>
  <c r="M20" i="17"/>
  <c r="M22" i="17"/>
  <c r="U18" i="17"/>
  <c r="U20" i="17"/>
  <c r="U22" i="17"/>
  <c r="AC18" i="17"/>
  <c r="AC20" i="17"/>
  <c r="AC22" i="17"/>
  <c r="Q21" i="17"/>
  <c r="Y21" i="17"/>
  <c r="E17" i="15"/>
  <c r="E24" i="15" s="1"/>
  <c r="E19" i="15"/>
  <c r="E21" i="15"/>
  <c r="E23" i="15"/>
  <c r="E15" i="15"/>
  <c r="G18" i="15" s="1"/>
  <c r="M15" i="10"/>
  <c r="M17" i="10"/>
  <c r="M19" i="10"/>
  <c r="M21" i="10"/>
  <c r="E15" i="10"/>
  <c r="E17" i="10"/>
  <c r="E19" i="10"/>
  <c r="E21" i="10"/>
  <c r="M13" i="10"/>
  <c r="E13" i="10"/>
  <c r="O16" i="11"/>
  <c r="O17" i="17" l="1"/>
  <c r="G17" i="17"/>
  <c r="O16" i="12"/>
  <c r="AE16" i="12"/>
  <c r="G16" i="12"/>
  <c r="W16" i="11"/>
  <c r="G16" i="11"/>
  <c r="O16" i="10"/>
  <c r="G16" i="10"/>
</calcChain>
</file>

<file path=xl/comments1.xml><?xml version="1.0" encoding="utf-8"?>
<comments xmlns="http://schemas.openxmlformats.org/spreadsheetml/2006/main">
  <authors>
    <author>4712</author>
    <author>Andy Farley</author>
  </authors>
  <commentList>
    <comment ref="D5" authorId="0">
      <text/>
    </comment>
    <comment ref="E9" authorId="1">
      <text>
        <r>
          <rPr>
            <b/>
            <sz val="8"/>
            <color indexed="81"/>
            <rFont val="Tahoma"/>
            <family val="2"/>
          </rPr>
          <t>Eingabe der Value  hier.</t>
        </r>
      </text>
    </comment>
    <comment ref="E15" authorId="1">
      <text>
        <r>
          <rPr>
            <b/>
            <sz val="8"/>
            <color indexed="81"/>
            <rFont val="Tahoma"/>
            <family val="2"/>
          </rPr>
          <t>Die Summe (Wert)
der Paarelelemente
wird automatisch
berechnet.</t>
        </r>
      </text>
    </comment>
    <comment ref="D17" authorId="1">
      <text>
        <r>
          <rPr>
            <b/>
            <sz val="8"/>
            <color indexed="81"/>
            <rFont val="Tahoma"/>
            <family val="2"/>
          </rPr>
          <t>Gib die Schwierigkeit
der Elemente hier
für alle Partner ein.</t>
        </r>
      </text>
    </comment>
    <comment ref="E17" authorId="1">
      <text>
        <r>
          <rPr>
            <b/>
            <sz val="8"/>
            <color indexed="81"/>
            <rFont val="Tahoma"/>
            <family val="2"/>
          </rPr>
          <t>Gesamt - Wert der
Schwierigkeit für
die Zeile wird
automatisch berechnet.</t>
        </r>
      </text>
    </comment>
    <comment ref="G18" authorId="1">
      <text>
        <r>
          <rPr>
            <b/>
            <sz val="8"/>
            <color indexed="81"/>
            <rFont val="Tahoma"/>
            <family val="2"/>
          </rPr>
          <t>Gesamtschwierigkeit
wird automatisch
berechnet und hier
eingetragen.</t>
        </r>
      </text>
    </comment>
    <comment ref="E24" authorId="1">
      <text>
        <r>
          <rPr>
            <b/>
            <sz val="8"/>
            <color indexed="81"/>
            <rFont val="Tahoma"/>
            <family val="2"/>
          </rPr>
          <t>Gesamtschwierigkeit
der Ind. Elemente
wird automatisch berechnet.</t>
        </r>
      </text>
    </comment>
  </commentList>
</comments>
</file>

<file path=xl/sharedStrings.xml><?xml version="1.0" encoding="utf-8"?>
<sst xmlns="http://schemas.openxmlformats.org/spreadsheetml/2006/main" count="442" uniqueCount="98">
  <si>
    <t>A</t>
  </si>
  <si>
    <t>B</t>
  </si>
  <si>
    <t>C</t>
  </si>
  <si>
    <t>D</t>
  </si>
  <si>
    <t>E</t>
  </si>
  <si>
    <t>F</t>
  </si>
  <si>
    <t>Flex</t>
  </si>
  <si>
    <t>Stand</t>
  </si>
  <si>
    <t>Agility</t>
  </si>
  <si>
    <t>Choreo</t>
  </si>
  <si>
    <t>Tumble</t>
  </si>
  <si>
    <t>Agility/stand</t>
  </si>
  <si>
    <t>Cat 2</t>
  </si>
  <si>
    <t>Total</t>
  </si>
  <si>
    <t>Total Pairs</t>
  </si>
  <si>
    <t>Chromatic Fuge (Bach BWV 930)</t>
  </si>
  <si>
    <t>Beispiel Tariff Sheet</t>
  </si>
  <si>
    <t xml:space="preserve">A. Abele </t>
  </si>
  <si>
    <t xml:space="preserve">B. Bebele </t>
  </si>
  <si>
    <t xml:space="preserve">Name </t>
  </si>
  <si>
    <t>Verein</t>
  </si>
  <si>
    <t xml:space="preserve"> </t>
  </si>
  <si>
    <t>Trainer</t>
  </si>
  <si>
    <t>Musik</t>
  </si>
  <si>
    <t>Grundstufe A</t>
  </si>
  <si>
    <t>Grundstufe B</t>
  </si>
  <si>
    <t>Basis-schwierigkeit</t>
  </si>
  <si>
    <t>Namen</t>
  </si>
  <si>
    <t>Startnummer</t>
  </si>
  <si>
    <t>Unterstütztes einarmiges Rad</t>
  </si>
  <si>
    <t>Aufbaustufe A1</t>
  </si>
  <si>
    <t>Aufbaustufe A2</t>
  </si>
  <si>
    <t>1 Value 
von FIG</t>
  </si>
  <si>
    <t>2 Value 
von FIG</t>
  </si>
  <si>
    <t>2--3 Value 
von FIG</t>
  </si>
  <si>
    <t>Aufbaustufe A3 Balance</t>
  </si>
  <si>
    <t>Aufbaustufe A3 Dynamkic</t>
  </si>
  <si>
    <t>Aufbaustufe A3 Dynamic</t>
  </si>
  <si>
    <t>Grundstufen Paare</t>
  </si>
  <si>
    <t>Inhalt</t>
  </si>
  <si>
    <t>Aufbaustufen Paare</t>
  </si>
  <si>
    <t>Aufbaustufen Herren Gruppen</t>
  </si>
  <si>
    <t>Aufbaustufen Damen Gruppen</t>
  </si>
  <si>
    <t>Übungsbögen Paare</t>
  </si>
  <si>
    <t>Übungsbögen Damen Gruppen</t>
  </si>
  <si>
    <t>Übungsbögen Herren Gruppen</t>
  </si>
  <si>
    <t xml:space="preserve">                oder</t>
  </si>
  <si>
    <t xml:space="preserve">                 oder</t>
  </si>
  <si>
    <t>oder</t>
  </si>
  <si>
    <t>oder         oder</t>
  </si>
  <si>
    <t xml:space="preserve">oder
</t>
  </si>
  <si>
    <t>Menü WeNa</t>
  </si>
  <si>
    <t>1 Rad</t>
  </si>
  <si>
    <t>2 Räder in unmittelbarer Folge</t>
  </si>
  <si>
    <t>Chaussee Galappsprung</t>
  </si>
  <si>
    <t>Chaussee Schersprung</t>
  </si>
  <si>
    <t>Rondat Strecksprung</t>
  </si>
  <si>
    <t>Rondat Strecksprung mit 180°</t>
  </si>
  <si>
    <t>Chaussee Sprung mit 180° zum Knie</t>
  </si>
  <si>
    <t>Chausee Sprung mit 360° zum Stehen</t>
  </si>
  <si>
    <t>mit 360°</t>
  </si>
  <si>
    <r>
      <t xml:space="preserve">Wettkampfprogramm zur Nachwuchsförderung des </t>
    </r>
    <r>
      <rPr>
        <b/>
        <sz val="10"/>
        <rFont val="Arial"/>
        <family val="2"/>
      </rPr>
      <t>WSAV &amp; SSAV</t>
    </r>
  </si>
  <si>
    <t>A1 - Paare</t>
  </si>
  <si>
    <t>Sportakrobatik Musterhausen e.V.</t>
  </si>
  <si>
    <t>Maxi Mustercoach</t>
  </si>
  <si>
    <t>Strecksprung aus Stand mit Unterstützung UP</t>
  </si>
  <si>
    <t>180° Gesicht zum oder vom Partern</t>
  </si>
  <si>
    <t>Rolle (vorwärts oder Rückwärts</t>
  </si>
  <si>
    <t>Rolle vorwärts in (jeweils 2")</t>
  </si>
  <si>
    <t>Rondat Strecksprung mit 180°mit Flugrolle vorwärts</t>
  </si>
  <si>
    <t>Rondat Flick-Flack
oder
Handstandüberschlag
oder
Rondat 180 Rondat 180</t>
  </si>
  <si>
    <t>Schrittsprung 
oder
Pirouette 180° auf einem Bein</t>
  </si>
  <si>
    <t xml:space="preserve">Spagatsprung mit einem Bein angewinkelt
oder
Pirouette 360° auf einem Bein  </t>
  </si>
  <si>
    <t>Rondat Doppel-Flick
oder
Salto Vorwärts
oder
Rondat Salto Rückwärts</t>
  </si>
  <si>
    <t>Spagatsprung
oder
Grätschwinkelsprung</t>
  </si>
  <si>
    <t>Rehringsprung
oder
Pistolensprung</t>
  </si>
  <si>
    <t>Power beim ersten</t>
  </si>
  <si>
    <t xml:space="preserve">neues Bild </t>
  </si>
  <si>
    <t>eine Hand des OP
 auf der Schulter
 des UP;
 Aufbau kann mit Hilfe
 des UP erfolgen</t>
  </si>
  <si>
    <t>Hocksprung aus Stand mit Unterstützung UP</t>
  </si>
  <si>
    <t>Grätschsprung aus Stand mit Unterstützung UP</t>
  </si>
  <si>
    <t xml:space="preserve"> --&gt; Kopfstand 2“, oder 
Kerze 2" oder Standwage 2"</t>
  </si>
  <si>
    <t>mit ständigem Kontakt</t>
  </si>
  <si>
    <t>3 Value 
von FIG
oder mehr</t>
  </si>
  <si>
    <t>4-5 Value 
von FIG
oder mehr</t>
  </si>
  <si>
    <t>4 Value 
von FIG
oder mehr</t>
  </si>
  <si>
    <t>vorwärts oder rückwärts Salto gebückt</t>
  </si>
  <si>
    <t>vorwärts oder rückwärts Salto gehockt</t>
  </si>
  <si>
    <t>vorwärts oder rückwärts Salto gestreckt</t>
  </si>
  <si>
    <t>3/4 Salto rückwärts gehockt</t>
  </si>
  <si>
    <t>3/4 Salto rückwärts gebückt</t>
  </si>
  <si>
    <t>3/4 Salto rückwärts gestreckt</t>
  </si>
  <si>
    <t>Reihenfolge</t>
  </si>
  <si>
    <t>Version 2.1 Januar 2013</t>
  </si>
  <si>
    <t>Verein:</t>
  </si>
  <si>
    <t>Musik:</t>
  </si>
  <si>
    <t>Trainer:</t>
  </si>
  <si>
    <t xml:space="preserve">Startnummer: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</si>
</sst>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38" x14ac:knownFonts="1">
    <font>
      <sz val="10"/>
      <name val="Arial"/>
    </font>
    <font>
      <b/>
      <sz val="14"/>
      <name val="Arial"/>
      <family val="2"/>
    </font>
    <font>
      <sz val="8"/>
      <name val="Arial"/>
      <family val="2"/>
    </font>
    <font>
      <sz val="10"/>
      <color indexed="43"/>
      <name val="Arial"/>
      <family val="2"/>
    </font>
    <font>
      <sz val="10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u/>
      <sz val="10"/>
      <color indexed="12"/>
      <name val="Arial"/>
      <family val="2"/>
    </font>
    <font>
      <b/>
      <sz val="6"/>
      <name val="Arial"/>
      <family val="2"/>
    </font>
    <font>
      <sz val="7"/>
      <name val="Arial"/>
      <family val="2"/>
    </font>
    <font>
      <b/>
      <sz val="8"/>
      <color indexed="81"/>
      <name val="Tahoma"/>
      <family val="2"/>
    </font>
    <font>
      <sz val="9"/>
      <name val="Arial"/>
      <family val="2"/>
    </font>
    <font>
      <sz val="10"/>
      <color indexed="10"/>
      <name val="Arial"/>
      <family val="2"/>
    </font>
    <font>
      <b/>
      <sz val="10"/>
      <name val="Arial"/>
      <family val="2"/>
    </font>
    <font>
      <b/>
      <sz val="16"/>
      <name val="Arial"/>
      <family val="2"/>
    </font>
    <font>
      <sz val="10"/>
      <color indexed="9"/>
      <name val="Arial"/>
      <family val="2"/>
    </font>
    <font>
      <b/>
      <sz val="18"/>
      <name val="Arial"/>
      <family val="2"/>
    </font>
    <font>
      <b/>
      <sz val="12"/>
      <color indexed="18"/>
      <name val="Arial"/>
      <family val="2"/>
    </font>
    <font>
      <b/>
      <sz val="16"/>
      <color indexed="18"/>
      <name val="Arial"/>
      <family val="2"/>
    </font>
    <font>
      <sz val="12"/>
      <color indexed="18"/>
      <name val="Arial"/>
      <family val="2"/>
    </font>
    <font>
      <sz val="10"/>
      <color indexed="18"/>
      <name val="Arial"/>
      <family val="2"/>
    </font>
    <font>
      <b/>
      <sz val="14"/>
      <color indexed="18"/>
      <name val="Arial"/>
      <family val="2"/>
    </font>
    <font>
      <b/>
      <sz val="12"/>
      <color indexed="12"/>
      <name val="Arial"/>
      <family val="2"/>
    </font>
    <font>
      <b/>
      <sz val="18"/>
      <color indexed="12"/>
      <name val="Arial"/>
      <family val="2"/>
    </font>
    <font>
      <sz val="10"/>
      <color indexed="12"/>
      <name val="Arial"/>
      <family val="2"/>
    </font>
    <font>
      <b/>
      <sz val="12"/>
      <color indexed="10"/>
      <name val="Arial"/>
      <family val="2"/>
    </font>
    <font>
      <sz val="24"/>
      <name val="Britannic Bold"/>
      <family val="2"/>
    </font>
    <font>
      <sz val="9"/>
      <color indexed="10"/>
      <name val="Arial"/>
      <family val="2"/>
    </font>
    <font>
      <sz val="7"/>
      <name val="Arial"/>
      <family val="2"/>
    </font>
    <font>
      <b/>
      <sz val="8"/>
      <name val="Arial"/>
      <family val="2"/>
    </font>
    <font>
      <sz val="8"/>
      <color indexed="8"/>
      <name val="Arial"/>
      <family val="2"/>
    </font>
    <font>
      <b/>
      <sz val="14"/>
      <color indexed="12"/>
      <name val="Arial"/>
      <family val="2"/>
    </font>
    <font>
      <b/>
      <sz val="9"/>
      <color indexed="81"/>
      <name val="Tahoma"/>
      <family val="2"/>
    </font>
    <font>
      <b/>
      <sz val="11"/>
      <color indexed="12"/>
      <name val="Arial"/>
      <family val="2"/>
    </font>
    <font>
      <sz val="6"/>
      <color indexed="8"/>
      <name val="Arial"/>
      <family val="2"/>
    </font>
    <font>
      <sz val="6"/>
      <name val="Arial"/>
      <family val="2"/>
    </font>
    <font>
      <b/>
      <sz val="11"/>
      <color indexed="18"/>
      <name val="Arial"/>
      <family val="2"/>
    </font>
    <font>
      <sz val="10"/>
      <color theme="0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7"/>
        <bgColor indexed="64"/>
      </patternFill>
    </fill>
  </fills>
  <borders count="5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>
      <alignment vertical="top"/>
      <protection locked="0"/>
    </xf>
  </cellStyleXfs>
  <cellXfs count="315">
    <xf numFmtId="0" fontId="0" fillId="0" borderId="0" xfId="0"/>
    <xf numFmtId="0" fontId="2" fillId="0" borderId="1" xfId="0" applyFont="1" applyFill="1" applyBorder="1" applyAlignment="1">
      <alignment horizontal="center" vertical="center" wrapText="1" shrinkToFit="1"/>
    </xf>
    <xf numFmtId="0" fontId="5" fillId="0" borderId="2" xfId="0" applyFont="1" applyFill="1" applyBorder="1" applyAlignment="1">
      <alignment horizontal="center"/>
    </xf>
    <xf numFmtId="0" fontId="0" fillId="0" borderId="2" xfId="0" applyFill="1" applyBorder="1" applyAlignment="1">
      <alignment horizontal="center"/>
    </xf>
    <xf numFmtId="0" fontId="1" fillId="0" borderId="4" xfId="0" applyFont="1" applyFill="1" applyBorder="1" applyAlignment="1">
      <alignment horizontal="center" vertical="center"/>
    </xf>
    <xf numFmtId="0" fontId="1" fillId="0" borderId="5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0" fillId="0" borderId="1" xfId="0" applyFill="1" applyBorder="1"/>
    <xf numFmtId="0" fontId="0" fillId="0" borderId="5" xfId="0" applyFill="1" applyBorder="1"/>
    <xf numFmtId="0" fontId="0" fillId="0" borderId="6" xfId="0" applyFill="1" applyBorder="1"/>
    <xf numFmtId="0" fontId="0" fillId="0" borderId="1" xfId="0" applyBorder="1"/>
    <xf numFmtId="0" fontId="0" fillId="0" borderId="6" xfId="0" applyBorder="1"/>
    <xf numFmtId="0" fontId="13" fillId="0" borderId="0" xfId="0" applyFont="1"/>
    <xf numFmtId="0" fontId="1" fillId="0" borderId="7" xfId="0" applyFont="1" applyFill="1" applyBorder="1" applyAlignment="1">
      <alignment horizontal="center" vertical="center"/>
    </xf>
    <xf numFmtId="0" fontId="0" fillId="0" borderId="0" xfId="0" applyFill="1"/>
    <xf numFmtId="0" fontId="2" fillId="0" borderId="1" xfId="0" applyFont="1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 wrapText="1"/>
    </xf>
    <xf numFmtId="0" fontId="13" fillId="0" borderId="0" xfId="0" applyFont="1" applyFill="1" applyAlignment="1">
      <alignment horizontal="center"/>
    </xf>
    <xf numFmtId="0" fontId="2" fillId="0" borderId="5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center" vertical="center"/>
    </xf>
    <xf numFmtId="0" fontId="13" fillId="0" borderId="9" xfId="0" applyFont="1" applyBorder="1"/>
    <xf numFmtId="0" fontId="13" fillId="0" borderId="9" xfId="0" applyFont="1" applyFill="1" applyBorder="1"/>
    <xf numFmtId="0" fontId="1" fillId="0" borderId="10" xfId="0" applyFont="1" applyFill="1" applyBorder="1" applyAlignment="1">
      <alignment horizontal="center" vertical="center"/>
    </xf>
    <xf numFmtId="0" fontId="5" fillId="0" borderId="4" xfId="0" applyFont="1" applyFill="1" applyBorder="1" applyAlignment="1">
      <alignment horizontal="center" vertical="center" textRotation="90"/>
    </xf>
    <xf numFmtId="0" fontId="5" fillId="0" borderId="4" xfId="0" applyFont="1" applyFill="1" applyBorder="1" applyAlignment="1">
      <alignment horizontal="center" vertical="center" textRotation="90" wrapText="1"/>
    </xf>
    <xf numFmtId="0" fontId="0" fillId="0" borderId="10" xfId="0" applyFill="1" applyBorder="1"/>
    <xf numFmtId="0" fontId="0" fillId="0" borderId="11" xfId="0" applyFill="1" applyBorder="1"/>
    <xf numFmtId="0" fontId="0" fillId="0" borderId="12" xfId="0" applyFill="1" applyBorder="1"/>
    <xf numFmtId="0" fontId="1" fillId="0" borderId="6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 textRotation="90"/>
    </xf>
    <xf numFmtId="0" fontId="0" fillId="0" borderId="5" xfId="0" applyBorder="1"/>
    <xf numFmtId="0" fontId="0" fillId="0" borderId="10" xfId="0" applyBorder="1"/>
    <xf numFmtId="0" fontId="0" fillId="0" borderId="11" xfId="0" applyBorder="1"/>
    <xf numFmtId="0" fontId="0" fillId="0" borderId="12" xfId="0" applyBorder="1"/>
    <xf numFmtId="0" fontId="2" fillId="0" borderId="6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horizontal="center" vertical="center" wrapText="1" shrinkToFit="1"/>
    </xf>
    <xf numFmtId="0" fontId="2" fillId="0" borderId="13" xfId="0" applyFont="1" applyFill="1" applyBorder="1" applyAlignment="1">
      <alignment horizontal="center" vertical="center" wrapText="1"/>
    </xf>
    <xf numFmtId="0" fontId="2" fillId="0" borderId="14" xfId="0" applyFont="1" applyFill="1" applyBorder="1" applyAlignment="1">
      <alignment horizontal="center" vertical="center" wrapText="1" shrinkToFit="1"/>
    </xf>
    <xf numFmtId="0" fontId="2" fillId="0" borderId="15" xfId="0" applyFont="1" applyFill="1" applyBorder="1" applyAlignment="1">
      <alignment horizontal="center" vertical="center" wrapText="1"/>
    </xf>
    <xf numFmtId="0" fontId="2" fillId="0" borderId="16" xfId="0" applyFont="1" applyFill="1" applyBorder="1" applyAlignment="1">
      <alignment horizontal="center" vertical="center" wrapText="1"/>
    </xf>
    <xf numFmtId="0" fontId="2" fillId="0" borderId="17" xfId="0" applyFont="1" applyFill="1" applyBorder="1" applyAlignment="1">
      <alignment horizontal="center" vertical="center" wrapText="1"/>
    </xf>
    <xf numFmtId="0" fontId="2" fillId="0" borderId="13" xfId="0" applyFont="1" applyFill="1" applyBorder="1" applyAlignment="1">
      <alignment horizontal="center" vertical="center" wrapText="1" shrinkToFit="1"/>
    </xf>
    <xf numFmtId="0" fontId="5" fillId="0" borderId="2" xfId="0" applyFont="1" applyFill="1" applyBorder="1" applyAlignment="1">
      <alignment horizontal="center" vertical="center" textRotation="90" wrapText="1"/>
    </xf>
    <xf numFmtId="0" fontId="0" fillId="0" borderId="6" xfId="0" applyFill="1" applyBorder="1" applyAlignment="1"/>
    <xf numFmtId="0" fontId="2" fillId="0" borderId="5" xfId="0" applyFont="1" applyBorder="1" applyAlignment="1">
      <alignment horizontal="center" wrapText="1"/>
    </xf>
    <xf numFmtId="0" fontId="0" fillId="0" borderId="12" xfId="0" applyFill="1" applyBorder="1" applyAlignment="1"/>
    <xf numFmtId="0" fontId="2" fillId="0" borderId="1" xfId="0" applyFont="1" applyFill="1" applyBorder="1" applyAlignment="1">
      <alignment horizontal="center" wrapText="1"/>
    </xf>
    <xf numFmtId="0" fontId="8" fillId="0" borderId="4" xfId="0" applyFont="1" applyFill="1" applyBorder="1" applyAlignment="1">
      <alignment horizontal="center" vertical="center" textRotation="90" wrapText="1"/>
    </xf>
    <xf numFmtId="0" fontId="13" fillId="0" borderId="9" xfId="0" applyFont="1" applyFill="1" applyBorder="1" applyAlignment="1">
      <alignment horizontal="center" vertical="center"/>
    </xf>
    <xf numFmtId="0" fontId="13" fillId="0" borderId="0" xfId="0" applyFont="1" applyFill="1" applyAlignment="1">
      <alignment horizontal="center" vertical="center"/>
    </xf>
    <xf numFmtId="0" fontId="0" fillId="0" borderId="18" xfId="0" applyBorder="1" applyAlignment="1">
      <alignment horizontal="center" vertical="center" textRotation="90"/>
    </xf>
    <xf numFmtId="0" fontId="0" fillId="0" borderId="1" xfId="0" applyFill="1" applyBorder="1" applyAlignment="1"/>
    <xf numFmtId="0" fontId="0" fillId="0" borderId="6" xfId="0" applyBorder="1" applyAlignment="1"/>
    <xf numFmtId="0" fontId="0" fillId="0" borderId="1" xfId="0" applyBorder="1" applyAlignment="1"/>
    <xf numFmtId="0" fontId="0" fillId="0" borderId="5" xfId="0" applyBorder="1" applyAlignment="1"/>
    <xf numFmtId="0" fontId="22" fillId="0" borderId="0" xfId="0" applyFont="1" applyAlignment="1">
      <alignment horizontal="left"/>
    </xf>
    <xf numFmtId="0" fontId="0" fillId="0" borderId="0" xfId="0" applyAlignment="1">
      <alignment horizontal="center"/>
    </xf>
    <xf numFmtId="0" fontId="6" fillId="0" borderId="0" xfId="0" applyFont="1"/>
    <xf numFmtId="0" fontId="6" fillId="0" borderId="0" xfId="0" applyFont="1" applyAlignment="1">
      <alignment horizontal="center"/>
    </xf>
    <xf numFmtId="0" fontId="6" fillId="0" borderId="0" xfId="0" applyFont="1" applyAlignment="1">
      <alignment horizontal="center" wrapText="1"/>
    </xf>
    <xf numFmtId="0" fontId="5" fillId="0" borderId="0" xfId="0" applyFont="1" applyAlignment="1">
      <alignment horizontal="center"/>
    </xf>
    <xf numFmtId="0" fontId="14" fillId="0" borderId="0" xfId="0" applyFont="1" applyAlignment="1">
      <alignment horizontal="center"/>
    </xf>
    <xf numFmtId="0" fontId="5" fillId="0" borderId="19" xfId="0" applyFont="1" applyFill="1" applyBorder="1" applyAlignment="1">
      <alignment horizontal="center" vertical="center" textRotation="90"/>
    </xf>
    <xf numFmtId="0" fontId="0" fillId="0" borderId="0" xfId="0" applyAlignment="1">
      <alignment horizontal="center" wrapText="1"/>
    </xf>
    <xf numFmtId="0" fontId="15" fillId="0" borderId="0" xfId="0" applyFont="1"/>
    <xf numFmtId="0" fontId="0" fillId="0" borderId="7" xfId="0" applyBorder="1" applyAlignment="1">
      <alignment horizontal="center" vertical="center" textRotation="90"/>
    </xf>
    <xf numFmtId="0" fontId="1" fillId="0" borderId="7" xfId="0" applyFont="1" applyFill="1" applyBorder="1" applyAlignment="1">
      <alignment horizontal="center" vertical="center" textRotation="90" wrapText="1"/>
    </xf>
    <xf numFmtId="0" fontId="0" fillId="0" borderId="7" xfId="0" applyBorder="1" applyAlignment="1">
      <alignment horizontal="center" vertical="center" textRotation="90" wrapText="1"/>
    </xf>
    <xf numFmtId="0" fontId="17" fillId="0" borderId="0" xfId="0" applyFont="1" applyAlignment="1">
      <alignment horizontal="center"/>
    </xf>
    <xf numFmtId="0" fontId="18" fillId="0" borderId="0" xfId="0" applyFont="1" applyAlignment="1">
      <alignment horizontal="center"/>
    </xf>
    <xf numFmtId="0" fontId="19" fillId="0" borderId="0" xfId="0" applyFont="1"/>
    <xf numFmtId="0" fontId="20" fillId="0" borderId="0" xfId="0" applyFont="1"/>
    <xf numFmtId="0" fontId="17" fillId="0" borderId="20" xfId="0" applyFont="1" applyFill="1" applyBorder="1" applyAlignment="1">
      <alignment horizontal="center"/>
    </xf>
    <xf numFmtId="0" fontId="12" fillId="0" borderId="18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0" fontId="6" fillId="0" borderId="13" xfId="0" applyFont="1" applyFill="1" applyBorder="1" applyAlignment="1">
      <alignment horizontal="center"/>
    </xf>
    <xf numFmtId="0" fontId="12" fillId="0" borderId="1" xfId="0" applyFont="1" applyFill="1" applyBorder="1" applyAlignment="1">
      <alignment horizontal="center" vertical="center"/>
    </xf>
    <xf numFmtId="0" fontId="12" fillId="0" borderId="21" xfId="0" applyFont="1" applyFill="1" applyBorder="1" applyAlignment="1">
      <alignment horizontal="center" vertical="center" wrapText="1"/>
    </xf>
    <xf numFmtId="0" fontId="12" fillId="0" borderId="15" xfId="0" applyFont="1" applyFill="1" applyBorder="1" applyAlignment="1">
      <alignment horizontal="center" vertical="center" wrapText="1"/>
    </xf>
    <xf numFmtId="0" fontId="6" fillId="0" borderId="22" xfId="0" applyFont="1" applyFill="1" applyBorder="1" applyAlignment="1">
      <alignment horizontal="center"/>
    </xf>
    <xf numFmtId="0" fontId="6" fillId="0" borderId="23" xfId="0" applyFont="1" applyFill="1" applyBorder="1" applyAlignment="1">
      <alignment horizontal="center"/>
    </xf>
    <xf numFmtId="0" fontId="17" fillId="0" borderId="0" xfId="0" applyFont="1" applyFill="1" applyBorder="1" applyAlignment="1">
      <alignment horizontal="center"/>
    </xf>
    <xf numFmtId="0" fontId="20" fillId="0" borderId="4" xfId="0" applyFont="1" applyFill="1" applyBorder="1" applyAlignment="1">
      <alignment horizontal="center" vertical="center"/>
    </xf>
    <xf numFmtId="164" fontId="16" fillId="0" borderId="0" xfId="0" applyNumberFormat="1" applyFont="1" applyBorder="1" applyAlignment="1">
      <alignment horizontal="center" vertical="center"/>
    </xf>
    <xf numFmtId="0" fontId="2" fillId="0" borderId="15" xfId="0" applyFont="1" applyFill="1" applyBorder="1" applyAlignment="1">
      <alignment horizontal="center" vertical="center" wrapText="1" shrinkToFit="1"/>
    </xf>
    <xf numFmtId="0" fontId="2" fillId="0" borderId="16" xfId="0" applyFont="1" applyFill="1" applyBorder="1" applyAlignment="1">
      <alignment horizontal="center" vertical="center" wrapText="1" shrinkToFit="1"/>
    </xf>
    <xf numFmtId="0" fontId="5" fillId="0" borderId="19" xfId="0" applyFont="1" applyFill="1" applyBorder="1" applyAlignment="1">
      <alignment horizontal="center" vertical="center" textRotation="90" wrapText="1"/>
    </xf>
    <xf numFmtId="0" fontId="2" fillId="0" borderId="24" xfId="0" applyFont="1" applyFill="1" applyBorder="1" applyAlignment="1">
      <alignment horizontal="center" vertical="center" wrapText="1"/>
    </xf>
    <xf numFmtId="0" fontId="2" fillId="0" borderId="25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center" vertical="center"/>
    </xf>
    <xf numFmtId="0" fontId="6" fillId="0" borderId="14" xfId="0" applyFont="1" applyFill="1" applyBorder="1" applyAlignment="1">
      <alignment horizontal="center" vertical="center"/>
    </xf>
    <xf numFmtId="0" fontId="4" fillId="0" borderId="0" xfId="0" applyFont="1"/>
    <xf numFmtId="0" fontId="6" fillId="0" borderId="24" xfId="0" applyFont="1" applyFill="1" applyBorder="1" applyAlignment="1">
      <alignment horizontal="center" vertical="center"/>
    </xf>
    <xf numFmtId="0" fontId="6" fillId="0" borderId="25" xfId="0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0" fillId="0" borderId="0" xfId="0" applyBorder="1"/>
    <xf numFmtId="0" fontId="4" fillId="0" borderId="0" xfId="0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center" vertical="center"/>
    </xf>
    <xf numFmtId="0" fontId="17" fillId="0" borderId="0" xfId="0" applyFont="1" applyBorder="1" applyAlignment="1">
      <alignment horizontal="center"/>
    </xf>
    <xf numFmtId="0" fontId="6" fillId="0" borderId="0" xfId="0" applyFont="1" applyBorder="1"/>
    <xf numFmtId="0" fontId="5" fillId="0" borderId="0" xfId="0" applyFont="1" applyBorder="1" applyAlignment="1">
      <alignment horizontal="center"/>
    </xf>
    <xf numFmtId="0" fontId="0" fillId="0" borderId="0" xfId="0" applyFill="1" applyBorder="1"/>
    <xf numFmtId="0" fontId="18" fillId="0" borderId="0" xfId="0" applyFont="1" applyBorder="1" applyAlignment="1">
      <alignment horizontal="center"/>
    </xf>
    <xf numFmtId="0" fontId="6" fillId="0" borderId="0" xfId="0" applyFont="1" applyBorder="1" applyAlignment="1">
      <alignment horizontal="center"/>
    </xf>
    <xf numFmtId="0" fontId="14" fillId="0" borderId="0" xfId="0" applyFont="1" applyBorder="1" applyAlignment="1">
      <alignment horizontal="center"/>
    </xf>
    <xf numFmtId="0" fontId="19" fillId="0" borderId="0" xfId="0" applyFont="1" applyBorder="1"/>
    <xf numFmtId="0" fontId="13" fillId="0" borderId="0" xfId="0" applyFont="1" applyFill="1" applyBorder="1" applyAlignment="1">
      <alignment horizontal="center" vertical="center"/>
    </xf>
    <xf numFmtId="0" fontId="15" fillId="0" borderId="0" xfId="0" applyFont="1" applyFill="1"/>
    <xf numFmtId="0" fontId="23" fillId="0" borderId="0" xfId="0" applyFont="1" applyAlignment="1">
      <alignment horizontal="center"/>
    </xf>
    <xf numFmtId="0" fontId="22" fillId="2" borderId="6" xfId="0" applyFont="1" applyFill="1" applyBorder="1" applyAlignment="1">
      <alignment horizontal="center" vertical="center" wrapText="1"/>
    </xf>
    <xf numFmtId="0" fontId="22" fillId="2" borderId="1" xfId="0" applyFont="1" applyFill="1" applyBorder="1" applyAlignment="1">
      <alignment horizontal="center" vertical="center" wrapText="1"/>
    </xf>
    <xf numFmtId="0" fontId="22" fillId="2" borderId="5" xfId="0" applyFont="1" applyFill="1" applyBorder="1" applyAlignment="1">
      <alignment horizontal="center" vertical="center" wrapText="1"/>
    </xf>
    <xf numFmtId="0" fontId="22" fillId="2" borderId="17" xfId="0" applyFont="1" applyFill="1" applyBorder="1" applyAlignment="1">
      <alignment horizontal="center" vertical="center" wrapText="1"/>
    </xf>
    <xf numFmtId="0" fontId="22" fillId="2" borderId="15" xfId="0" applyFont="1" applyFill="1" applyBorder="1" applyAlignment="1">
      <alignment horizontal="center" vertical="center" wrapText="1" shrinkToFit="1"/>
    </xf>
    <xf numFmtId="0" fontId="22" fillId="2" borderId="16" xfId="0" applyFont="1" applyFill="1" applyBorder="1" applyAlignment="1">
      <alignment horizontal="center" vertical="center" wrapText="1" shrinkToFit="1"/>
    </xf>
    <xf numFmtId="0" fontId="22" fillId="0" borderId="0" xfId="0" applyFont="1"/>
    <xf numFmtId="0" fontId="25" fillId="0" borderId="0" xfId="0" applyFont="1"/>
    <xf numFmtId="0" fontId="2" fillId="0" borderId="0" xfId="0" applyFont="1"/>
    <xf numFmtId="0" fontId="27" fillId="0" borderId="0" xfId="1" applyFont="1" applyAlignment="1" applyProtection="1"/>
    <xf numFmtId="0" fontId="7" fillId="0" borderId="0" xfId="1" applyFont="1" applyAlignment="1" applyProtection="1"/>
    <xf numFmtId="0" fontId="1" fillId="0" borderId="26" xfId="0" applyFont="1" applyFill="1" applyBorder="1" applyAlignment="1">
      <alignment horizontal="center" vertical="center"/>
    </xf>
    <xf numFmtId="0" fontId="0" fillId="0" borderId="1" xfId="0" applyBorder="1" applyAlignment="1">
      <alignment horizontal="center" vertical="center" textRotation="90"/>
    </xf>
    <xf numFmtId="0" fontId="28" fillId="0" borderId="1" xfId="0" applyFont="1" applyFill="1" applyBorder="1" applyAlignment="1">
      <alignment horizontal="left" vertical="top" wrapText="1"/>
    </xf>
    <xf numFmtId="0" fontId="28" fillId="0" borderId="5" xfId="0" applyFont="1" applyFill="1" applyBorder="1" applyAlignment="1">
      <alignment horizontal="left" vertical="top" wrapText="1"/>
    </xf>
    <xf numFmtId="0" fontId="28" fillId="0" borderId="5" xfId="0" applyFont="1" applyFill="1" applyBorder="1" applyAlignment="1">
      <alignment horizontal="left" vertical="top"/>
    </xf>
    <xf numFmtId="0" fontId="9" fillId="0" borderId="1" xfId="0" applyFont="1" applyFill="1" applyBorder="1" applyAlignment="1">
      <alignment horizontal="left" vertical="top" wrapText="1"/>
    </xf>
    <xf numFmtId="0" fontId="13" fillId="0" borderId="6" xfId="0" applyFont="1" applyFill="1" applyBorder="1" applyAlignment="1">
      <alignment horizontal="center" vertical="center" wrapText="1"/>
    </xf>
    <xf numFmtId="0" fontId="7" fillId="3" borderId="3" xfId="1" applyFill="1" applyBorder="1" applyAlignment="1" applyProtection="1"/>
    <xf numFmtId="0" fontId="0" fillId="0" borderId="12" xfId="0" applyBorder="1" applyAlignment="1">
      <alignment vertical="top" wrapText="1"/>
    </xf>
    <xf numFmtId="0" fontId="0" fillId="0" borderId="10" xfId="0" applyBorder="1" applyAlignment="1">
      <alignment horizontal="center" vertical="top"/>
    </xf>
    <xf numFmtId="0" fontId="0" fillId="0" borderId="11" xfId="0" applyBorder="1" applyAlignment="1">
      <alignment horizontal="center" vertical="top"/>
    </xf>
    <xf numFmtId="0" fontId="0" fillId="0" borderId="7" xfId="0" applyFill="1" applyBorder="1"/>
    <xf numFmtId="0" fontId="13" fillId="0" borderId="27" xfId="0" applyFont="1" applyFill="1" applyBorder="1" applyAlignment="1">
      <alignment horizontal="center" vertical="center"/>
    </xf>
    <xf numFmtId="0" fontId="29" fillId="0" borderId="0" xfId="0" applyFont="1"/>
    <xf numFmtId="0" fontId="29" fillId="0" borderId="0" xfId="0" applyFont="1" applyFill="1"/>
    <xf numFmtId="0" fontId="2" fillId="0" borderId="10" xfId="0" applyFont="1" applyFill="1" applyBorder="1" applyAlignment="1">
      <alignment horizontal="center" vertical="center" wrapText="1"/>
    </xf>
    <xf numFmtId="0" fontId="2" fillId="0" borderId="7" xfId="0" applyFont="1" applyFill="1" applyBorder="1" applyAlignment="1">
      <alignment horizontal="center" vertical="center" wrapText="1"/>
    </xf>
    <xf numFmtId="0" fontId="7" fillId="3" borderId="28" xfId="1" applyFill="1" applyBorder="1" applyAlignment="1" applyProtection="1"/>
    <xf numFmtId="0" fontId="0" fillId="3" borderId="29" xfId="0" applyFill="1" applyBorder="1"/>
    <xf numFmtId="0" fontId="7" fillId="3" borderId="3" xfId="1" applyFont="1" applyFill="1" applyBorder="1" applyAlignment="1" applyProtection="1"/>
    <xf numFmtId="0" fontId="13" fillId="4" borderId="6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horizontal="center" vertical="top"/>
    </xf>
    <xf numFmtId="0" fontId="9" fillId="0" borderId="10" xfId="0" applyFont="1" applyFill="1" applyBorder="1" applyAlignment="1">
      <alignment wrapText="1"/>
    </xf>
    <xf numFmtId="0" fontId="2" fillId="0" borderId="22" xfId="0" applyFont="1" applyFill="1" applyBorder="1" applyAlignment="1">
      <alignment horizontal="center" vertical="center" wrapText="1"/>
    </xf>
    <xf numFmtId="0" fontId="2" fillId="0" borderId="14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left"/>
    </xf>
    <xf numFmtId="0" fontId="31" fillId="0" borderId="0" xfId="0" applyFont="1" applyAlignment="1">
      <alignment horizontal="left"/>
    </xf>
    <xf numFmtId="0" fontId="33" fillId="0" borderId="0" xfId="0" applyFont="1"/>
    <xf numFmtId="0" fontId="29" fillId="0" borderId="1" xfId="0" applyFont="1" applyFill="1" applyBorder="1" applyAlignment="1">
      <alignment horizontal="left" vertical="top"/>
    </xf>
    <xf numFmtId="0" fontId="4" fillId="0" borderId="1" xfId="0" applyFont="1" applyFill="1" applyBorder="1"/>
    <xf numFmtId="0" fontId="2" fillId="0" borderId="1" xfId="0" applyFont="1" applyFill="1" applyBorder="1" applyAlignment="1">
      <alignment wrapText="1"/>
    </xf>
    <xf numFmtId="0" fontId="30" fillId="0" borderId="11" xfId="0" applyFont="1" applyFill="1" applyBorder="1" applyAlignment="1">
      <alignment horizontal="left" vertical="top"/>
    </xf>
    <xf numFmtId="0" fontId="2" fillId="0" borderId="11" xfId="0" applyFont="1" applyFill="1" applyBorder="1" applyAlignment="1">
      <alignment horizontal="left" vertical="top" wrapText="1"/>
    </xf>
    <xf numFmtId="0" fontId="11" fillId="0" borderId="6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0" fontId="11" fillId="0" borderId="5" xfId="0" applyFont="1" applyFill="1" applyBorder="1" applyAlignment="1">
      <alignment horizontal="center" vertical="center" wrapText="1"/>
    </xf>
    <xf numFmtId="0" fontId="35" fillId="0" borderId="14" xfId="0" applyFont="1" applyFill="1" applyBorder="1" applyAlignment="1">
      <alignment horizontal="left" vertical="top" wrapText="1" shrinkToFit="1"/>
    </xf>
    <xf numFmtId="0" fontId="35" fillId="0" borderId="23" xfId="0" applyFont="1" applyFill="1" applyBorder="1" applyAlignment="1">
      <alignment horizontal="left" vertical="top" wrapText="1" shrinkToFit="1"/>
    </xf>
    <xf numFmtId="0" fontId="9" fillId="0" borderId="5" xfId="0" applyFont="1" applyFill="1" applyBorder="1" applyAlignment="1">
      <alignment horizontal="left" vertical="top" wrapText="1"/>
    </xf>
    <xf numFmtId="0" fontId="9" fillId="0" borderId="5" xfId="0" applyFont="1" applyFill="1" applyBorder="1" applyAlignment="1">
      <alignment horizontal="left" vertical="top" wrapText="1" shrinkToFit="1"/>
    </xf>
    <xf numFmtId="0" fontId="0" fillId="0" borderId="0" xfId="0" applyFill="1" applyAlignment="1">
      <alignment horizontal="center" wrapText="1"/>
    </xf>
    <xf numFmtId="0" fontId="0" fillId="0" borderId="0" xfId="0" applyFill="1" applyAlignment="1">
      <alignment horizontal="center"/>
    </xf>
    <xf numFmtId="164" fontId="16" fillId="0" borderId="0" xfId="0" applyNumberFormat="1" applyFont="1" applyFill="1" applyBorder="1" applyAlignment="1">
      <alignment horizontal="center" vertical="center"/>
    </xf>
    <xf numFmtId="0" fontId="34" fillId="0" borderId="11" xfId="0" applyFont="1" applyFill="1" applyBorder="1" applyAlignment="1">
      <alignment horizontal="left" vertical="top" wrapText="1"/>
    </xf>
    <xf numFmtId="0" fontId="35" fillId="0" borderId="5" xfId="0" applyFont="1" applyFill="1" applyBorder="1" applyAlignment="1">
      <alignment horizontal="left" vertical="top"/>
    </xf>
    <xf numFmtId="0" fontId="35" fillId="0" borderId="7" xfId="0" applyFont="1" applyFill="1" applyBorder="1" applyAlignment="1">
      <alignment vertical="top"/>
    </xf>
    <xf numFmtId="0" fontId="35" fillId="0" borderId="7" xfId="0" applyFont="1" applyFill="1" applyBorder="1" applyAlignment="1">
      <alignment horizontal="left" vertical="top"/>
    </xf>
    <xf numFmtId="0" fontId="2" fillId="0" borderId="5" xfId="0" applyFont="1" applyFill="1" applyBorder="1" applyAlignment="1">
      <alignment horizontal="left" vertical="top" wrapText="1"/>
    </xf>
    <xf numFmtId="0" fontId="2" fillId="0" borderId="5" xfId="0" applyFont="1" applyFill="1" applyBorder="1" applyAlignment="1">
      <alignment vertical="top" wrapText="1" shrinkToFit="1"/>
    </xf>
    <xf numFmtId="0" fontId="2" fillId="0" borderId="5" xfId="0" applyFont="1" applyFill="1" applyBorder="1" applyAlignment="1">
      <alignment horizontal="left" vertical="top" wrapText="1" shrinkToFit="1"/>
    </xf>
    <xf numFmtId="0" fontId="2" fillId="0" borderId="5" xfId="0" applyFont="1" applyFill="1" applyBorder="1" applyAlignment="1">
      <alignment vertical="top" wrapText="1"/>
    </xf>
    <xf numFmtId="0" fontId="35" fillId="0" borderId="6" xfId="0" applyFont="1" applyFill="1" applyBorder="1" applyAlignment="1">
      <alignment vertical="top"/>
    </xf>
    <xf numFmtId="0" fontId="35" fillId="0" borderId="1" xfId="0" applyFont="1" applyFill="1" applyBorder="1" applyAlignment="1">
      <alignment vertical="top" wrapText="1"/>
    </xf>
    <xf numFmtId="0" fontId="35" fillId="0" borderId="1" xfId="0" applyFont="1" applyFill="1" applyBorder="1" applyAlignment="1">
      <alignment vertical="top"/>
    </xf>
    <xf numFmtId="0" fontId="35" fillId="0" borderId="1" xfId="0" applyFont="1" applyFill="1" applyBorder="1" applyAlignment="1">
      <alignment horizontal="left" vertical="top" wrapText="1"/>
    </xf>
    <xf numFmtId="0" fontId="9" fillId="0" borderId="1" xfId="0" applyFont="1" applyFill="1" applyBorder="1" applyAlignment="1">
      <alignment horizontal="left" vertical="top"/>
    </xf>
    <xf numFmtId="0" fontId="19" fillId="0" borderId="29" xfId="0" applyFont="1" applyFill="1" applyBorder="1" applyAlignment="1"/>
    <xf numFmtId="0" fontId="21" fillId="2" borderId="30" xfId="0" applyFont="1" applyFill="1" applyBorder="1" applyAlignment="1">
      <alignment horizontal="center" vertical="center"/>
    </xf>
    <xf numFmtId="0" fontId="21" fillId="2" borderId="31" xfId="0" applyFont="1" applyFill="1" applyBorder="1" applyAlignment="1">
      <alignment horizontal="center" vertical="center"/>
    </xf>
    <xf numFmtId="0" fontId="21" fillId="5" borderId="31" xfId="0" applyFont="1" applyFill="1" applyBorder="1" applyAlignment="1">
      <alignment horizontal="center" vertical="center"/>
    </xf>
    <xf numFmtId="0" fontId="20" fillId="0" borderId="31" xfId="0" applyFont="1" applyFill="1" applyBorder="1" applyAlignment="1">
      <alignment horizontal="center" vertical="center" wrapText="1"/>
    </xf>
    <xf numFmtId="0" fontId="20" fillId="6" borderId="31" xfId="0" applyFont="1" applyFill="1" applyBorder="1" applyAlignment="1">
      <alignment horizontal="center" vertical="center" wrapText="1"/>
    </xf>
    <xf numFmtId="0" fontId="20" fillId="0" borderId="26" xfId="0" applyFont="1" applyFill="1" applyBorder="1" applyAlignment="1">
      <alignment horizontal="center" vertical="center"/>
    </xf>
    <xf numFmtId="0" fontId="20" fillId="0" borderId="32" xfId="0" applyFont="1" applyFill="1" applyBorder="1" applyAlignment="1">
      <alignment horizontal="center" vertical="center" wrapText="1"/>
    </xf>
    <xf numFmtId="0" fontId="20" fillId="6" borderId="33" xfId="0" applyFont="1" applyFill="1" applyBorder="1" applyAlignment="1">
      <alignment horizontal="center" vertical="center" wrapText="1"/>
    </xf>
    <xf numFmtId="164" fontId="16" fillId="4" borderId="34" xfId="0" applyNumberFormat="1" applyFont="1" applyFill="1" applyBorder="1" applyAlignment="1">
      <alignment horizontal="center" vertical="center"/>
    </xf>
    <xf numFmtId="0" fontId="21" fillId="0" borderId="30" xfId="0" applyFont="1" applyFill="1" applyBorder="1" applyAlignment="1">
      <alignment horizontal="center" vertical="center"/>
    </xf>
    <xf numFmtId="0" fontId="21" fillId="0" borderId="31" xfId="0" applyFont="1" applyFill="1" applyBorder="1" applyAlignment="1">
      <alignment horizontal="center" vertical="center"/>
    </xf>
    <xf numFmtId="164" fontId="16" fillId="0" borderId="34" xfId="0" applyNumberFormat="1" applyFont="1" applyBorder="1" applyAlignment="1">
      <alignment horizontal="center" vertical="center"/>
    </xf>
    <xf numFmtId="0" fontId="19" fillId="0" borderId="36" xfId="0" applyFont="1" applyFill="1" applyBorder="1" applyAlignment="1"/>
    <xf numFmtId="0" fontId="21" fillId="0" borderId="4" xfId="0" applyFont="1" applyFill="1" applyBorder="1" applyAlignment="1">
      <alignment horizontal="center" vertical="center"/>
    </xf>
    <xf numFmtId="0" fontId="20" fillId="0" borderId="4" xfId="0" applyFont="1" applyFill="1" applyBorder="1" applyAlignment="1">
      <alignment horizontal="center" vertical="center" wrapText="1"/>
    </xf>
    <xf numFmtId="0" fontId="17" fillId="0" borderId="2" xfId="0" applyFont="1" applyFill="1" applyBorder="1" applyAlignment="1">
      <alignment horizontal="center"/>
    </xf>
    <xf numFmtId="0" fontId="19" fillId="0" borderId="35" xfId="0" applyFont="1" applyFill="1" applyBorder="1" applyAlignment="1">
      <alignment horizontal="center"/>
    </xf>
    <xf numFmtId="164" fontId="16" fillId="0" borderId="34" xfId="0" applyNumberFormat="1" applyFont="1" applyFill="1" applyBorder="1" applyAlignment="1">
      <alignment horizontal="center" vertical="center"/>
    </xf>
    <xf numFmtId="0" fontId="19" fillId="0" borderId="2" xfId="0" applyFont="1" applyFill="1" applyBorder="1" applyAlignment="1">
      <alignment horizontal="center"/>
    </xf>
    <xf numFmtId="0" fontId="20" fillId="0" borderId="33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wrapText="1"/>
    </xf>
    <xf numFmtId="0" fontId="36" fillId="0" borderId="0" xfId="0" applyFont="1"/>
    <xf numFmtId="0" fontId="35" fillId="0" borderId="0" xfId="0" applyFont="1"/>
    <xf numFmtId="0" fontId="26" fillId="0" borderId="0" xfId="0" applyFont="1" applyAlignment="1">
      <alignment horizontal="center" wrapText="1"/>
    </xf>
    <xf numFmtId="0" fontId="0" fillId="0" borderId="0" xfId="0" applyAlignment="1"/>
    <xf numFmtId="0" fontId="8" fillId="0" borderId="0" xfId="0" applyFont="1" applyAlignment="1">
      <alignment horizontal="right"/>
    </xf>
    <xf numFmtId="0" fontId="0" fillId="0" borderId="0" xfId="0" applyAlignment="1">
      <alignment horizontal="right"/>
    </xf>
    <xf numFmtId="0" fontId="24" fillId="0" borderId="0" xfId="0" applyFont="1"/>
    <xf numFmtId="0" fontId="13" fillId="0" borderId="37" xfId="0" applyFont="1" applyBorder="1" applyAlignment="1">
      <alignment horizontal="center"/>
    </xf>
    <xf numFmtId="0" fontId="13" fillId="0" borderId="38" xfId="0" applyFont="1" applyBorder="1" applyAlignment="1">
      <alignment horizontal="center"/>
    </xf>
    <xf numFmtId="0" fontId="13" fillId="0" borderId="39" xfId="0" applyFont="1" applyBorder="1" applyAlignment="1">
      <alignment horizontal="center"/>
    </xf>
    <xf numFmtId="0" fontId="13" fillId="0" borderId="37" xfId="0" applyFont="1" applyFill="1" applyBorder="1" applyAlignment="1">
      <alignment horizontal="center"/>
    </xf>
    <xf numFmtId="0" fontId="13" fillId="0" borderId="38" xfId="0" applyFont="1" applyFill="1" applyBorder="1" applyAlignment="1">
      <alignment horizontal="center"/>
    </xf>
    <xf numFmtId="0" fontId="13" fillId="0" borderId="39" xfId="0" applyFont="1" applyFill="1" applyBorder="1" applyAlignment="1">
      <alignment horizontal="center"/>
    </xf>
    <xf numFmtId="0" fontId="0" fillId="0" borderId="6" xfId="0" applyFill="1" applyBorder="1" applyAlignment="1"/>
    <xf numFmtId="0" fontId="0" fillId="0" borderId="1" xfId="0" applyFill="1" applyBorder="1" applyAlignment="1"/>
    <xf numFmtId="0" fontId="0" fillId="0" borderId="5" xfId="0" applyFill="1" applyBorder="1" applyAlignment="1"/>
    <xf numFmtId="0" fontId="13" fillId="0" borderId="40" xfId="0" applyFont="1" applyFill="1" applyBorder="1" applyAlignment="1">
      <alignment horizontal="center" vertical="center"/>
    </xf>
    <xf numFmtId="0" fontId="13" fillId="0" borderId="37" xfId="0" applyFont="1" applyFill="1" applyBorder="1" applyAlignment="1">
      <alignment horizontal="center" vertical="center"/>
    </xf>
    <xf numFmtId="0" fontId="13" fillId="0" borderId="38" xfId="0" applyFont="1" applyFill="1" applyBorder="1" applyAlignment="1">
      <alignment horizontal="center" vertical="center"/>
    </xf>
    <xf numFmtId="0" fontId="3" fillId="0" borderId="12" xfId="0" applyFont="1" applyFill="1" applyBorder="1" applyAlignment="1"/>
    <xf numFmtId="0" fontId="0" fillId="0" borderId="10" xfId="0" applyFill="1" applyBorder="1" applyAlignment="1"/>
    <xf numFmtId="0" fontId="0" fillId="0" borderId="6" xfId="0" applyBorder="1" applyAlignment="1"/>
    <xf numFmtId="0" fontId="0" fillId="0" borderId="1" xfId="0" applyBorder="1" applyAlignment="1"/>
    <xf numFmtId="0" fontId="0" fillId="0" borderId="5" xfId="0" applyBorder="1" applyAlignment="1"/>
    <xf numFmtId="0" fontId="4" fillId="0" borderId="12" xfId="0" applyFont="1" applyFill="1" applyBorder="1" applyAlignment="1">
      <alignment wrapText="1"/>
    </xf>
    <xf numFmtId="0" fontId="4" fillId="0" borderId="6" xfId="0" applyFont="1" applyBorder="1" applyAlignment="1"/>
    <xf numFmtId="0" fontId="0" fillId="0" borderId="10" xfId="0" applyBorder="1" applyAlignment="1"/>
    <xf numFmtId="0" fontId="0" fillId="0" borderId="11" xfId="0" applyBorder="1" applyAlignment="1"/>
    <xf numFmtId="0" fontId="6" fillId="0" borderId="42" xfId="0" applyFont="1" applyBorder="1"/>
    <xf numFmtId="0" fontId="5" fillId="0" borderId="42" xfId="0" applyFont="1" applyBorder="1" applyAlignment="1">
      <alignment horizontal="center"/>
    </xf>
    <xf numFmtId="0" fontId="5" fillId="0" borderId="0" xfId="0" applyFont="1" applyAlignment="1">
      <alignment horizontal="right"/>
    </xf>
    <xf numFmtId="0" fontId="0" fillId="0" borderId="42" xfId="0" applyBorder="1"/>
    <xf numFmtId="0" fontId="17" fillId="0" borderId="42" xfId="0" applyFont="1" applyBorder="1" applyAlignment="1">
      <alignment horizontal="center"/>
    </xf>
    <xf numFmtId="0" fontId="14" fillId="0" borderId="31" xfId="0" applyFont="1" applyBorder="1" applyAlignment="1">
      <alignment horizontal="center"/>
    </xf>
    <xf numFmtId="0" fontId="18" fillId="0" borderId="31" xfId="0" applyFont="1" applyBorder="1" applyAlignment="1">
      <alignment horizontal="center"/>
    </xf>
    <xf numFmtId="0" fontId="35" fillId="0" borderId="31" xfId="0" applyFont="1" applyBorder="1" applyAlignment="1">
      <alignment horizontal="left" vertical="top"/>
    </xf>
    <xf numFmtId="0" fontId="0" fillId="0" borderId="31" xfId="0" applyBorder="1"/>
    <xf numFmtId="0" fontId="5" fillId="0" borderId="32" xfId="0" applyFont="1" applyBorder="1" applyAlignment="1">
      <alignment horizontal="right"/>
    </xf>
    <xf numFmtId="0" fontId="1" fillId="0" borderId="43" xfId="0" applyFont="1" applyFill="1" applyBorder="1" applyAlignment="1">
      <alignment horizontal="center" vertical="center"/>
    </xf>
    <xf numFmtId="0" fontId="1" fillId="0" borderId="10" xfId="0" applyFont="1" applyFill="1" applyBorder="1" applyAlignment="1">
      <alignment horizontal="center" vertical="center" textRotation="90" wrapText="1"/>
    </xf>
    <xf numFmtId="0" fontId="30" fillId="0" borderId="45" xfId="0" applyFont="1" applyFill="1" applyBorder="1" applyAlignment="1">
      <alignment horizontal="left" vertical="top" wrapText="1"/>
    </xf>
    <xf numFmtId="0" fontId="0" fillId="0" borderId="33" xfId="0" applyFill="1" applyBorder="1"/>
    <xf numFmtId="0" fontId="1" fillId="0" borderId="33" xfId="0" applyFont="1" applyFill="1" applyBorder="1" applyAlignment="1">
      <alignment horizontal="center" vertical="center"/>
    </xf>
    <xf numFmtId="0" fontId="29" fillId="0" borderId="33" xfId="0" applyFont="1" applyFill="1" applyBorder="1" applyAlignment="1">
      <alignment horizontal="left" vertical="top"/>
    </xf>
    <xf numFmtId="0" fontId="35" fillId="0" borderId="33" xfId="0" applyFont="1" applyFill="1" applyBorder="1" applyAlignment="1">
      <alignment horizontal="left" vertical="top" wrapText="1"/>
    </xf>
    <xf numFmtId="0" fontId="28" fillId="0" borderId="33" xfId="0" applyFont="1" applyFill="1" applyBorder="1" applyAlignment="1">
      <alignment horizontal="left" vertical="top"/>
    </xf>
    <xf numFmtId="0" fontId="12" fillId="0" borderId="33" xfId="0" applyFont="1" applyFill="1" applyBorder="1" applyAlignment="1">
      <alignment horizontal="center" vertical="center"/>
    </xf>
    <xf numFmtId="0" fontId="9" fillId="0" borderId="33" xfId="0" applyFont="1" applyFill="1" applyBorder="1" applyAlignment="1">
      <alignment horizontal="left" vertical="top" wrapText="1"/>
    </xf>
    <xf numFmtId="0" fontId="12" fillId="0" borderId="33" xfId="0" applyFont="1" applyFill="1" applyBorder="1" applyAlignment="1">
      <alignment horizontal="center" vertical="center" wrapText="1"/>
    </xf>
    <xf numFmtId="0" fontId="9" fillId="0" borderId="33" xfId="0" applyFont="1" applyFill="1" applyBorder="1" applyAlignment="1">
      <alignment horizontal="left" vertical="top" wrapText="1" shrinkToFit="1"/>
    </xf>
    <xf numFmtId="0" fontId="12" fillId="0" borderId="33" xfId="0" applyFont="1" applyFill="1" applyBorder="1" applyAlignment="1">
      <alignment horizontal="center" vertical="center" wrapText="1" shrinkToFit="1"/>
    </xf>
    <xf numFmtId="0" fontId="12" fillId="0" borderId="46" xfId="0" applyFont="1" applyFill="1" applyBorder="1" applyAlignment="1">
      <alignment horizontal="center" vertical="center" wrapText="1"/>
    </xf>
    <xf numFmtId="0" fontId="6" fillId="0" borderId="47" xfId="0" applyFont="1" applyFill="1" applyBorder="1" applyAlignment="1">
      <alignment horizontal="center"/>
    </xf>
    <xf numFmtId="0" fontId="20" fillId="0" borderId="19" xfId="0" applyFont="1" applyFill="1" applyBorder="1" applyAlignment="1">
      <alignment horizontal="center" vertical="center" wrapText="1"/>
    </xf>
    <xf numFmtId="0" fontId="0" fillId="0" borderId="45" xfId="0" applyFill="1" applyBorder="1"/>
    <xf numFmtId="0" fontId="2" fillId="0" borderId="33" xfId="0" applyFont="1" applyFill="1" applyBorder="1" applyAlignment="1">
      <alignment horizontal="center" vertical="top"/>
    </xf>
    <xf numFmtId="0" fontId="28" fillId="0" borderId="33" xfId="0" applyFont="1" applyFill="1" applyBorder="1" applyAlignment="1">
      <alignment horizontal="left" vertical="top" wrapText="1"/>
    </xf>
    <xf numFmtId="0" fontId="29" fillId="0" borderId="1" xfId="0" applyFont="1" applyFill="1" applyBorder="1" applyAlignment="1">
      <alignment horizontal="center" vertical="top" wrapText="1"/>
    </xf>
    <xf numFmtId="0" fontId="6" fillId="0" borderId="31" xfId="0" applyFont="1" applyBorder="1"/>
    <xf numFmtId="0" fontId="37" fillId="0" borderId="0" xfId="0" applyFont="1" applyFill="1"/>
    <xf numFmtId="0" fontId="13" fillId="0" borderId="48" xfId="0" applyFont="1" applyFill="1" applyBorder="1" applyAlignment="1">
      <alignment horizontal="center"/>
    </xf>
    <xf numFmtId="0" fontId="4" fillId="0" borderId="33" xfId="0" applyFont="1" applyFill="1" applyBorder="1"/>
    <xf numFmtId="0" fontId="35" fillId="0" borderId="33" xfId="0" applyFont="1" applyFill="1" applyBorder="1" applyAlignment="1">
      <alignment vertical="top" wrapText="1"/>
    </xf>
    <xf numFmtId="0" fontId="35" fillId="0" borderId="33" xfId="0" applyFont="1" applyFill="1" applyBorder="1" applyAlignment="1">
      <alignment vertical="top"/>
    </xf>
    <xf numFmtId="0" fontId="13" fillId="0" borderId="31" xfId="0" applyFont="1" applyFill="1" applyBorder="1" applyAlignment="1">
      <alignment horizontal="center" vertical="center" wrapText="1"/>
    </xf>
    <xf numFmtId="0" fontId="11" fillId="0" borderId="33" xfId="0" applyFont="1" applyFill="1" applyBorder="1" applyAlignment="1">
      <alignment horizontal="center" vertical="center" wrapText="1"/>
    </xf>
    <xf numFmtId="0" fontId="2" fillId="0" borderId="46" xfId="0" applyFont="1" applyFill="1" applyBorder="1" applyAlignment="1">
      <alignment horizontal="center" vertical="center" wrapText="1"/>
    </xf>
    <xf numFmtId="0" fontId="13" fillId="4" borderId="31" xfId="0" applyFont="1" applyFill="1" applyBorder="1" applyAlignment="1">
      <alignment horizontal="center" vertical="center" wrapText="1"/>
    </xf>
    <xf numFmtId="0" fontId="2" fillId="0" borderId="33" xfId="0" applyFont="1" applyFill="1" applyBorder="1" applyAlignment="1">
      <alignment horizontal="center" vertical="center" wrapText="1"/>
    </xf>
    <xf numFmtId="0" fontId="19" fillId="0" borderId="3" xfId="0" applyFont="1" applyFill="1" applyBorder="1" applyAlignment="1"/>
    <xf numFmtId="0" fontId="21" fillId="0" borderId="36" xfId="0" applyFont="1" applyFill="1" applyBorder="1" applyAlignment="1">
      <alignment horizontal="center" vertical="center"/>
    </xf>
    <xf numFmtId="0" fontId="4" fillId="0" borderId="49" xfId="0" applyFont="1" applyFill="1" applyBorder="1" applyAlignment="1">
      <alignment vertical="top"/>
    </xf>
    <xf numFmtId="0" fontId="0" fillId="0" borderId="45" xfId="0" applyFill="1" applyBorder="1" applyAlignment="1">
      <alignment vertical="top"/>
    </xf>
    <xf numFmtId="0" fontId="0" fillId="0" borderId="33" xfId="0" applyFill="1" applyBorder="1" applyAlignment="1"/>
    <xf numFmtId="0" fontId="0" fillId="0" borderId="33" xfId="0" applyFill="1" applyBorder="1" applyAlignment="1"/>
    <xf numFmtId="0" fontId="13" fillId="0" borderId="48" xfId="0" applyFont="1" applyFill="1" applyBorder="1" applyAlignment="1">
      <alignment horizontal="center" vertical="center"/>
    </xf>
    <xf numFmtId="0" fontId="2" fillId="0" borderId="45" xfId="0" applyFont="1" applyFill="1" applyBorder="1" applyAlignment="1">
      <alignment horizontal="left" vertical="top" wrapText="1"/>
    </xf>
    <xf numFmtId="0" fontId="2" fillId="0" borderId="33" xfId="0" applyFont="1" applyFill="1" applyBorder="1" applyAlignment="1">
      <alignment vertical="top" wrapText="1"/>
    </xf>
    <xf numFmtId="0" fontId="35" fillId="0" borderId="47" xfId="0" applyFont="1" applyFill="1" applyBorder="1" applyAlignment="1">
      <alignment horizontal="left" vertical="top" wrapText="1" shrinkToFit="1"/>
    </xf>
    <xf numFmtId="0" fontId="2" fillId="0" borderId="33" xfId="0" applyFont="1" applyFill="1" applyBorder="1" applyAlignment="1">
      <alignment horizontal="center" wrapText="1"/>
    </xf>
    <xf numFmtId="0" fontId="13" fillId="0" borderId="50" xfId="0" applyFont="1" applyFill="1" applyBorder="1" applyAlignment="1">
      <alignment horizontal="center" vertical="center"/>
    </xf>
    <xf numFmtId="0" fontId="4" fillId="0" borderId="33" xfId="0" applyFont="1" applyFill="1" applyBorder="1" applyAlignment="1">
      <alignment wrapText="1"/>
    </xf>
    <xf numFmtId="0" fontId="2" fillId="0" borderId="33" xfId="0" applyFont="1" applyFill="1" applyBorder="1" applyAlignment="1">
      <alignment horizontal="left" vertical="top" wrapText="1" shrinkToFit="1"/>
    </xf>
    <xf numFmtId="0" fontId="2" fillId="0" borderId="46" xfId="0" applyFont="1" applyFill="1" applyBorder="1" applyAlignment="1">
      <alignment horizontal="center" vertical="center" wrapText="1" shrinkToFit="1"/>
    </xf>
    <xf numFmtId="0" fontId="2" fillId="0" borderId="33" xfId="0" applyFont="1" applyFill="1" applyBorder="1" applyAlignment="1">
      <alignment horizontal="center" vertical="center" wrapText="1" shrinkToFit="1"/>
    </xf>
    <xf numFmtId="0" fontId="0" fillId="0" borderId="7" xfId="0" applyBorder="1" applyAlignment="1">
      <alignment horizontal="center" vertical="center" wrapText="1"/>
    </xf>
    <xf numFmtId="0" fontId="4" fillId="0" borderId="22" xfId="0" applyFont="1" applyFill="1" applyBorder="1" applyAlignment="1">
      <alignment horizontal="center" vertical="center"/>
    </xf>
    <xf numFmtId="0" fontId="6" fillId="0" borderId="23" xfId="0" applyFont="1" applyFill="1" applyBorder="1" applyAlignment="1">
      <alignment horizontal="center" vertical="center"/>
    </xf>
    <xf numFmtId="0" fontId="17" fillId="0" borderId="47" xfId="0" applyFont="1" applyFill="1" applyBorder="1" applyAlignment="1">
      <alignment horizontal="center"/>
    </xf>
    <xf numFmtId="0" fontId="0" fillId="0" borderId="7" xfId="0" applyBorder="1"/>
    <xf numFmtId="0" fontId="0" fillId="0" borderId="22" xfId="0" applyFill="1" applyBorder="1"/>
    <xf numFmtId="0" fontId="5" fillId="0" borderId="7" xfId="0" applyFont="1" applyFill="1" applyBorder="1" applyAlignment="1">
      <alignment horizontal="center" vertical="center" textRotation="90" wrapText="1"/>
    </xf>
    <xf numFmtId="0" fontId="6" fillId="0" borderId="4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horizontal="center" vertical="center" textRotation="90"/>
    </xf>
    <xf numFmtId="0" fontId="19" fillId="0" borderId="22" xfId="0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4" fillId="0" borderId="23" xfId="0" applyFont="1" applyBorder="1"/>
    <xf numFmtId="0" fontId="4" fillId="0" borderId="47" xfId="0" applyFont="1" applyBorder="1"/>
    <xf numFmtId="0" fontId="4" fillId="0" borderId="7" xfId="0" applyFont="1" applyFill="1" applyBorder="1" applyAlignment="1">
      <alignment horizontal="center" vertical="center"/>
    </xf>
    <xf numFmtId="0" fontId="6" fillId="0" borderId="27" xfId="0" applyFont="1" applyFill="1" applyBorder="1" applyAlignment="1">
      <alignment horizontal="center" vertical="center"/>
    </xf>
    <xf numFmtId="0" fontId="6" fillId="0" borderId="40" xfId="0" applyFont="1" applyFill="1" applyBorder="1" applyAlignment="1">
      <alignment horizontal="center" vertical="center"/>
    </xf>
    <xf numFmtId="0" fontId="19" fillId="0" borderId="40" xfId="0" applyFont="1" applyFill="1" applyBorder="1" applyAlignment="1"/>
    <xf numFmtId="0" fontId="19" fillId="0" borderId="41" xfId="0" applyFont="1" applyFill="1" applyBorder="1" applyAlignment="1"/>
    <xf numFmtId="0" fontId="6" fillId="0" borderId="27" xfId="0" applyFont="1" applyFill="1" applyBorder="1" applyAlignment="1">
      <alignment horizontal="center"/>
    </xf>
    <xf numFmtId="0" fontId="6" fillId="0" borderId="40" xfId="0" applyFont="1" applyFill="1" applyBorder="1" applyAlignment="1">
      <alignment horizontal="center"/>
    </xf>
    <xf numFmtId="0" fontId="6" fillId="0" borderId="40" xfId="0" applyFont="1" applyFill="1" applyBorder="1" applyAlignment="1"/>
    <xf numFmtId="0" fontId="21" fillId="0" borderId="5" xfId="0" applyFont="1" applyFill="1" applyBorder="1" applyAlignment="1">
      <alignment horizontal="center" vertical="center"/>
    </xf>
    <xf numFmtId="0" fontId="21" fillId="0" borderId="5" xfId="0" applyFont="1" applyFill="1" applyBorder="1" applyAlignment="1">
      <alignment horizontal="center" vertical="center" wrapText="1"/>
    </xf>
    <xf numFmtId="0" fontId="20" fillId="0" borderId="5" xfId="0" applyFont="1" applyFill="1" applyBorder="1" applyAlignment="1">
      <alignment horizontal="center" vertical="center" wrapText="1"/>
    </xf>
    <xf numFmtId="0" fontId="0" fillId="0" borderId="44" xfId="0" applyBorder="1"/>
    <xf numFmtId="0" fontId="0" fillId="0" borderId="51" xfId="0" applyFill="1" applyBorder="1"/>
    <xf numFmtId="0" fontId="17" fillId="7" borderId="47" xfId="0" applyFont="1" applyFill="1" applyBorder="1" applyAlignment="1">
      <alignment horizontal="center"/>
    </xf>
    <xf numFmtId="0" fontId="17" fillId="0" borderId="14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png"/><Relationship Id="rId13" Type="http://schemas.openxmlformats.org/officeDocument/2006/relationships/image" Target="../media/image14.png"/><Relationship Id="rId18" Type="http://schemas.openxmlformats.org/officeDocument/2006/relationships/image" Target="../media/image19.png"/><Relationship Id="rId26" Type="http://schemas.openxmlformats.org/officeDocument/2006/relationships/image" Target="../media/image27.png"/><Relationship Id="rId3" Type="http://schemas.openxmlformats.org/officeDocument/2006/relationships/image" Target="../media/image4.png"/><Relationship Id="rId21" Type="http://schemas.openxmlformats.org/officeDocument/2006/relationships/image" Target="../media/image22.png"/><Relationship Id="rId34" Type="http://schemas.openxmlformats.org/officeDocument/2006/relationships/image" Target="../media/image35.png"/><Relationship Id="rId7" Type="http://schemas.openxmlformats.org/officeDocument/2006/relationships/image" Target="../media/image8.png"/><Relationship Id="rId12" Type="http://schemas.openxmlformats.org/officeDocument/2006/relationships/image" Target="../media/image13.png"/><Relationship Id="rId17" Type="http://schemas.openxmlformats.org/officeDocument/2006/relationships/image" Target="../media/image18.png"/><Relationship Id="rId25" Type="http://schemas.openxmlformats.org/officeDocument/2006/relationships/image" Target="../media/image26.jpeg"/><Relationship Id="rId33" Type="http://schemas.openxmlformats.org/officeDocument/2006/relationships/image" Target="../media/image34.png"/><Relationship Id="rId2" Type="http://schemas.openxmlformats.org/officeDocument/2006/relationships/image" Target="../media/image3.emf"/><Relationship Id="rId16" Type="http://schemas.openxmlformats.org/officeDocument/2006/relationships/image" Target="../media/image17.png"/><Relationship Id="rId20" Type="http://schemas.openxmlformats.org/officeDocument/2006/relationships/image" Target="../media/image21.png"/><Relationship Id="rId29" Type="http://schemas.openxmlformats.org/officeDocument/2006/relationships/image" Target="../media/image30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11" Type="http://schemas.openxmlformats.org/officeDocument/2006/relationships/image" Target="../media/image12.png"/><Relationship Id="rId24" Type="http://schemas.openxmlformats.org/officeDocument/2006/relationships/image" Target="../media/image25.jpeg"/><Relationship Id="rId32" Type="http://schemas.openxmlformats.org/officeDocument/2006/relationships/image" Target="../media/image33.png"/><Relationship Id="rId5" Type="http://schemas.openxmlformats.org/officeDocument/2006/relationships/image" Target="../media/image6.png"/><Relationship Id="rId15" Type="http://schemas.openxmlformats.org/officeDocument/2006/relationships/image" Target="../media/image16.png"/><Relationship Id="rId23" Type="http://schemas.openxmlformats.org/officeDocument/2006/relationships/image" Target="../media/image24.png"/><Relationship Id="rId28" Type="http://schemas.openxmlformats.org/officeDocument/2006/relationships/image" Target="../media/image29.jpeg"/><Relationship Id="rId36" Type="http://schemas.openxmlformats.org/officeDocument/2006/relationships/image" Target="../media/image37.png"/><Relationship Id="rId10" Type="http://schemas.openxmlformats.org/officeDocument/2006/relationships/image" Target="../media/image11.png"/><Relationship Id="rId19" Type="http://schemas.openxmlformats.org/officeDocument/2006/relationships/image" Target="../media/image20.png"/><Relationship Id="rId31" Type="http://schemas.openxmlformats.org/officeDocument/2006/relationships/image" Target="../media/image32.png"/><Relationship Id="rId4" Type="http://schemas.openxmlformats.org/officeDocument/2006/relationships/image" Target="../media/image5.png"/><Relationship Id="rId9" Type="http://schemas.openxmlformats.org/officeDocument/2006/relationships/image" Target="../media/image10.png"/><Relationship Id="rId14" Type="http://schemas.openxmlformats.org/officeDocument/2006/relationships/image" Target="../media/image15.png"/><Relationship Id="rId22" Type="http://schemas.openxmlformats.org/officeDocument/2006/relationships/image" Target="../media/image23.png"/><Relationship Id="rId27" Type="http://schemas.openxmlformats.org/officeDocument/2006/relationships/image" Target="../media/image28.jpeg"/><Relationship Id="rId30" Type="http://schemas.openxmlformats.org/officeDocument/2006/relationships/image" Target="../media/image31.png"/><Relationship Id="rId35" Type="http://schemas.openxmlformats.org/officeDocument/2006/relationships/image" Target="../media/image36.png"/></Relationships>
</file>

<file path=xl/drawings/_rels/drawing3.xml.rels><?xml version="1.0" encoding="UTF-8" standalone="yes"?>
<Relationships xmlns="http://schemas.openxmlformats.org/package/2006/relationships"><Relationship Id="rId13" Type="http://schemas.openxmlformats.org/officeDocument/2006/relationships/image" Target="../media/image50.png"/><Relationship Id="rId18" Type="http://schemas.openxmlformats.org/officeDocument/2006/relationships/image" Target="../media/image52.png"/><Relationship Id="rId26" Type="http://schemas.openxmlformats.org/officeDocument/2006/relationships/image" Target="../media/image59.emf"/><Relationship Id="rId39" Type="http://schemas.openxmlformats.org/officeDocument/2006/relationships/image" Target="../media/image70.emf"/><Relationship Id="rId21" Type="http://schemas.openxmlformats.org/officeDocument/2006/relationships/image" Target="../media/image10.png"/><Relationship Id="rId34" Type="http://schemas.openxmlformats.org/officeDocument/2006/relationships/image" Target="../media/image67.emf"/><Relationship Id="rId42" Type="http://schemas.openxmlformats.org/officeDocument/2006/relationships/image" Target="../media/image73.emf"/><Relationship Id="rId47" Type="http://schemas.openxmlformats.org/officeDocument/2006/relationships/image" Target="../media/image78.emf"/><Relationship Id="rId50" Type="http://schemas.openxmlformats.org/officeDocument/2006/relationships/image" Target="../media/image81.png"/><Relationship Id="rId55" Type="http://schemas.openxmlformats.org/officeDocument/2006/relationships/image" Target="../media/image86.emf"/><Relationship Id="rId7" Type="http://schemas.openxmlformats.org/officeDocument/2006/relationships/image" Target="../media/image45.png"/><Relationship Id="rId12" Type="http://schemas.openxmlformats.org/officeDocument/2006/relationships/image" Target="../media/image49.png"/><Relationship Id="rId17" Type="http://schemas.openxmlformats.org/officeDocument/2006/relationships/image" Target="../media/image14.png"/><Relationship Id="rId25" Type="http://schemas.openxmlformats.org/officeDocument/2006/relationships/image" Target="../media/image58.emf"/><Relationship Id="rId33" Type="http://schemas.openxmlformats.org/officeDocument/2006/relationships/image" Target="../media/image66.png"/><Relationship Id="rId38" Type="http://schemas.openxmlformats.org/officeDocument/2006/relationships/image" Target="../media/image11.png"/><Relationship Id="rId46" Type="http://schemas.openxmlformats.org/officeDocument/2006/relationships/image" Target="../media/image77.emf"/><Relationship Id="rId2" Type="http://schemas.openxmlformats.org/officeDocument/2006/relationships/image" Target="../media/image40.png"/><Relationship Id="rId16" Type="http://schemas.openxmlformats.org/officeDocument/2006/relationships/image" Target="../media/image51.emf"/><Relationship Id="rId20" Type="http://schemas.openxmlformats.org/officeDocument/2006/relationships/image" Target="../media/image54.png"/><Relationship Id="rId29" Type="http://schemas.openxmlformats.org/officeDocument/2006/relationships/image" Target="../media/image62.emf"/><Relationship Id="rId41" Type="http://schemas.openxmlformats.org/officeDocument/2006/relationships/image" Target="../media/image72.emf"/><Relationship Id="rId54" Type="http://schemas.openxmlformats.org/officeDocument/2006/relationships/image" Target="../media/image85.jpeg"/><Relationship Id="rId1" Type="http://schemas.openxmlformats.org/officeDocument/2006/relationships/image" Target="../media/image39.png"/><Relationship Id="rId6" Type="http://schemas.openxmlformats.org/officeDocument/2006/relationships/image" Target="../media/image44.png"/><Relationship Id="rId11" Type="http://schemas.openxmlformats.org/officeDocument/2006/relationships/image" Target="../media/image6.png"/><Relationship Id="rId24" Type="http://schemas.openxmlformats.org/officeDocument/2006/relationships/image" Target="../media/image57.png"/><Relationship Id="rId32" Type="http://schemas.openxmlformats.org/officeDocument/2006/relationships/image" Target="../media/image65.png"/><Relationship Id="rId37" Type="http://schemas.openxmlformats.org/officeDocument/2006/relationships/image" Target="../media/image25.jpeg"/><Relationship Id="rId40" Type="http://schemas.openxmlformats.org/officeDocument/2006/relationships/image" Target="../media/image71.emf"/><Relationship Id="rId45" Type="http://schemas.openxmlformats.org/officeDocument/2006/relationships/image" Target="../media/image76.emf"/><Relationship Id="rId53" Type="http://schemas.openxmlformats.org/officeDocument/2006/relationships/image" Target="../media/image84.png"/><Relationship Id="rId58" Type="http://schemas.openxmlformats.org/officeDocument/2006/relationships/image" Target="../media/image89.png"/><Relationship Id="rId5" Type="http://schemas.openxmlformats.org/officeDocument/2006/relationships/image" Target="../media/image43.png"/><Relationship Id="rId15" Type="http://schemas.openxmlformats.org/officeDocument/2006/relationships/image" Target="../media/image26.jpeg"/><Relationship Id="rId23" Type="http://schemas.openxmlformats.org/officeDocument/2006/relationships/image" Target="../media/image56.png"/><Relationship Id="rId28" Type="http://schemas.openxmlformats.org/officeDocument/2006/relationships/image" Target="../media/image61.emf"/><Relationship Id="rId36" Type="http://schemas.openxmlformats.org/officeDocument/2006/relationships/image" Target="../media/image69.emf"/><Relationship Id="rId49" Type="http://schemas.openxmlformats.org/officeDocument/2006/relationships/image" Target="../media/image80.png"/><Relationship Id="rId57" Type="http://schemas.openxmlformats.org/officeDocument/2006/relationships/image" Target="../media/image88.png"/><Relationship Id="rId10" Type="http://schemas.openxmlformats.org/officeDocument/2006/relationships/image" Target="../media/image48.png"/><Relationship Id="rId19" Type="http://schemas.openxmlformats.org/officeDocument/2006/relationships/image" Target="../media/image53.png"/><Relationship Id="rId31" Type="http://schemas.openxmlformats.org/officeDocument/2006/relationships/image" Target="../media/image64.emf"/><Relationship Id="rId44" Type="http://schemas.openxmlformats.org/officeDocument/2006/relationships/image" Target="../media/image75.emf"/><Relationship Id="rId52" Type="http://schemas.openxmlformats.org/officeDocument/2006/relationships/image" Target="../media/image83.png"/><Relationship Id="rId4" Type="http://schemas.openxmlformats.org/officeDocument/2006/relationships/image" Target="../media/image42.png"/><Relationship Id="rId9" Type="http://schemas.openxmlformats.org/officeDocument/2006/relationships/image" Target="../media/image47.png"/><Relationship Id="rId14" Type="http://schemas.openxmlformats.org/officeDocument/2006/relationships/image" Target="../media/image28.jpeg"/><Relationship Id="rId22" Type="http://schemas.openxmlformats.org/officeDocument/2006/relationships/image" Target="../media/image55.png"/><Relationship Id="rId27" Type="http://schemas.openxmlformats.org/officeDocument/2006/relationships/image" Target="../media/image60.emf"/><Relationship Id="rId30" Type="http://schemas.openxmlformats.org/officeDocument/2006/relationships/image" Target="../media/image63.emf"/><Relationship Id="rId35" Type="http://schemas.openxmlformats.org/officeDocument/2006/relationships/image" Target="../media/image68.emf"/><Relationship Id="rId43" Type="http://schemas.openxmlformats.org/officeDocument/2006/relationships/image" Target="../media/image74.emf"/><Relationship Id="rId48" Type="http://schemas.openxmlformats.org/officeDocument/2006/relationships/image" Target="../media/image79.emf"/><Relationship Id="rId56" Type="http://schemas.openxmlformats.org/officeDocument/2006/relationships/image" Target="../media/image87.jpeg"/><Relationship Id="rId8" Type="http://schemas.openxmlformats.org/officeDocument/2006/relationships/image" Target="../media/image46.png"/><Relationship Id="rId51" Type="http://schemas.openxmlformats.org/officeDocument/2006/relationships/image" Target="../media/image82.png"/><Relationship Id="rId3" Type="http://schemas.openxmlformats.org/officeDocument/2006/relationships/image" Target="../media/image41.png"/></Relationships>
</file>

<file path=xl/drawings/_rels/drawing4.xml.rels><?xml version="1.0" encoding="UTF-8" standalone="yes"?>
<Relationships xmlns="http://schemas.openxmlformats.org/package/2006/relationships"><Relationship Id="rId26" Type="http://schemas.openxmlformats.org/officeDocument/2006/relationships/image" Target="../media/image104.png"/><Relationship Id="rId21" Type="http://schemas.openxmlformats.org/officeDocument/2006/relationships/image" Target="../media/image99.png"/><Relationship Id="rId34" Type="http://schemas.openxmlformats.org/officeDocument/2006/relationships/image" Target="../media/image112.png"/><Relationship Id="rId42" Type="http://schemas.openxmlformats.org/officeDocument/2006/relationships/image" Target="../media/image120.png"/><Relationship Id="rId47" Type="http://schemas.openxmlformats.org/officeDocument/2006/relationships/image" Target="../media/image125.png"/><Relationship Id="rId50" Type="http://schemas.openxmlformats.org/officeDocument/2006/relationships/image" Target="../media/image128.png"/><Relationship Id="rId55" Type="http://schemas.openxmlformats.org/officeDocument/2006/relationships/image" Target="../media/image133.png"/><Relationship Id="rId63" Type="http://schemas.openxmlformats.org/officeDocument/2006/relationships/image" Target="../media/image6.png"/><Relationship Id="rId68" Type="http://schemas.openxmlformats.org/officeDocument/2006/relationships/image" Target="../media/image141.emf"/><Relationship Id="rId76" Type="http://schemas.openxmlformats.org/officeDocument/2006/relationships/image" Target="../media/image148.png"/><Relationship Id="rId84" Type="http://schemas.openxmlformats.org/officeDocument/2006/relationships/image" Target="../media/image151.png"/><Relationship Id="rId89" Type="http://schemas.openxmlformats.org/officeDocument/2006/relationships/image" Target="../media/image156.jpeg"/><Relationship Id="rId97" Type="http://schemas.openxmlformats.org/officeDocument/2006/relationships/image" Target="../media/image157.png"/><Relationship Id="rId7" Type="http://schemas.openxmlformats.org/officeDocument/2006/relationships/image" Target="../media/image18.png"/><Relationship Id="rId71" Type="http://schemas.openxmlformats.org/officeDocument/2006/relationships/image" Target="../media/image144.emf"/><Relationship Id="rId92" Type="http://schemas.openxmlformats.org/officeDocument/2006/relationships/image" Target="../media/image72.emf"/><Relationship Id="rId2" Type="http://schemas.openxmlformats.org/officeDocument/2006/relationships/image" Target="../media/image9.png"/><Relationship Id="rId16" Type="http://schemas.openxmlformats.org/officeDocument/2006/relationships/image" Target="../media/image94.png"/><Relationship Id="rId29" Type="http://schemas.openxmlformats.org/officeDocument/2006/relationships/image" Target="../media/image107.png"/><Relationship Id="rId11" Type="http://schemas.openxmlformats.org/officeDocument/2006/relationships/image" Target="../media/image24.png"/><Relationship Id="rId24" Type="http://schemas.openxmlformats.org/officeDocument/2006/relationships/image" Target="../media/image102.png"/><Relationship Id="rId32" Type="http://schemas.openxmlformats.org/officeDocument/2006/relationships/image" Target="../media/image110.png"/><Relationship Id="rId37" Type="http://schemas.openxmlformats.org/officeDocument/2006/relationships/image" Target="../media/image115.png"/><Relationship Id="rId40" Type="http://schemas.openxmlformats.org/officeDocument/2006/relationships/image" Target="../media/image118.png"/><Relationship Id="rId45" Type="http://schemas.openxmlformats.org/officeDocument/2006/relationships/image" Target="../media/image123.png"/><Relationship Id="rId53" Type="http://schemas.openxmlformats.org/officeDocument/2006/relationships/image" Target="../media/image131.png"/><Relationship Id="rId58" Type="http://schemas.openxmlformats.org/officeDocument/2006/relationships/image" Target="../media/image136.png"/><Relationship Id="rId66" Type="http://schemas.openxmlformats.org/officeDocument/2006/relationships/image" Target="../media/image139.emf"/><Relationship Id="rId74" Type="http://schemas.openxmlformats.org/officeDocument/2006/relationships/image" Target="../media/image147.emf"/><Relationship Id="rId79" Type="http://schemas.openxmlformats.org/officeDocument/2006/relationships/image" Target="../media/image26.jpeg"/><Relationship Id="rId87" Type="http://schemas.openxmlformats.org/officeDocument/2006/relationships/image" Target="../media/image154.emf"/><Relationship Id="rId5" Type="http://schemas.openxmlformats.org/officeDocument/2006/relationships/image" Target="../media/image16.png"/><Relationship Id="rId61" Type="http://schemas.openxmlformats.org/officeDocument/2006/relationships/image" Target="../media/image28.jpeg"/><Relationship Id="rId82" Type="http://schemas.openxmlformats.org/officeDocument/2006/relationships/image" Target="../media/image149.emf"/><Relationship Id="rId90" Type="http://schemas.openxmlformats.org/officeDocument/2006/relationships/image" Target="../media/image70.emf"/><Relationship Id="rId95" Type="http://schemas.openxmlformats.org/officeDocument/2006/relationships/image" Target="../media/image81.png"/><Relationship Id="rId19" Type="http://schemas.openxmlformats.org/officeDocument/2006/relationships/image" Target="../media/image97.png"/><Relationship Id="rId14" Type="http://schemas.openxmlformats.org/officeDocument/2006/relationships/image" Target="../media/image92.png"/><Relationship Id="rId22" Type="http://schemas.openxmlformats.org/officeDocument/2006/relationships/image" Target="../media/image100.png"/><Relationship Id="rId27" Type="http://schemas.openxmlformats.org/officeDocument/2006/relationships/image" Target="../media/image105.png"/><Relationship Id="rId30" Type="http://schemas.openxmlformats.org/officeDocument/2006/relationships/image" Target="../media/image108.png"/><Relationship Id="rId35" Type="http://schemas.openxmlformats.org/officeDocument/2006/relationships/image" Target="../media/image113.png"/><Relationship Id="rId43" Type="http://schemas.openxmlformats.org/officeDocument/2006/relationships/image" Target="../media/image121.png"/><Relationship Id="rId48" Type="http://schemas.openxmlformats.org/officeDocument/2006/relationships/image" Target="../media/image126.png"/><Relationship Id="rId56" Type="http://schemas.openxmlformats.org/officeDocument/2006/relationships/image" Target="../media/image134.png"/><Relationship Id="rId64" Type="http://schemas.openxmlformats.org/officeDocument/2006/relationships/image" Target="../media/image138.png"/><Relationship Id="rId69" Type="http://schemas.openxmlformats.org/officeDocument/2006/relationships/image" Target="../media/image142.emf"/><Relationship Id="rId77" Type="http://schemas.openxmlformats.org/officeDocument/2006/relationships/image" Target="../media/image57.png"/><Relationship Id="rId8" Type="http://schemas.openxmlformats.org/officeDocument/2006/relationships/image" Target="../media/image21.png"/><Relationship Id="rId51" Type="http://schemas.openxmlformats.org/officeDocument/2006/relationships/image" Target="../media/image129.png"/><Relationship Id="rId72" Type="http://schemas.openxmlformats.org/officeDocument/2006/relationships/image" Target="../media/image145.emf"/><Relationship Id="rId80" Type="http://schemas.openxmlformats.org/officeDocument/2006/relationships/image" Target="../media/image69.emf"/><Relationship Id="rId85" Type="http://schemas.openxmlformats.org/officeDocument/2006/relationships/image" Target="../media/image152.png"/><Relationship Id="rId93" Type="http://schemas.openxmlformats.org/officeDocument/2006/relationships/image" Target="../media/image49.png"/><Relationship Id="rId98" Type="http://schemas.openxmlformats.org/officeDocument/2006/relationships/image" Target="../media/image158.png"/><Relationship Id="rId3" Type="http://schemas.openxmlformats.org/officeDocument/2006/relationships/image" Target="../media/image11.png"/><Relationship Id="rId12" Type="http://schemas.openxmlformats.org/officeDocument/2006/relationships/image" Target="../media/image90.png"/><Relationship Id="rId17" Type="http://schemas.openxmlformats.org/officeDocument/2006/relationships/image" Target="../media/image95.png"/><Relationship Id="rId25" Type="http://schemas.openxmlformats.org/officeDocument/2006/relationships/image" Target="../media/image103.png"/><Relationship Id="rId33" Type="http://schemas.openxmlformats.org/officeDocument/2006/relationships/image" Target="../media/image111.png"/><Relationship Id="rId38" Type="http://schemas.openxmlformats.org/officeDocument/2006/relationships/image" Target="../media/image116.png"/><Relationship Id="rId46" Type="http://schemas.openxmlformats.org/officeDocument/2006/relationships/image" Target="../media/image124.png"/><Relationship Id="rId59" Type="http://schemas.openxmlformats.org/officeDocument/2006/relationships/image" Target="../media/image137.png"/><Relationship Id="rId67" Type="http://schemas.openxmlformats.org/officeDocument/2006/relationships/image" Target="../media/image140.emf"/><Relationship Id="rId20" Type="http://schemas.openxmlformats.org/officeDocument/2006/relationships/image" Target="../media/image98.png"/><Relationship Id="rId41" Type="http://schemas.openxmlformats.org/officeDocument/2006/relationships/image" Target="../media/image119.png"/><Relationship Id="rId54" Type="http://schemas.openxmlformats.org/officeDocument/2006/relationships/image" Target="../media/image132.png"/><Relationship Id="rId62" Type="http://schemas.openxmlformats.org/officeDocument/2006/relationships/image" Target="../media/image29.jpeg"/><Relationship Id="rId70" Type="http://schemas.openxmlformats.org/officeDocument/2006/relationships/image" Target="../media/image143.emf"/><Relationship Id="rId75" Type="http://schemas.openxmlformats.org/officeDocument/2006/relationships/image" Target="../media/image46.png"/><Relationship Id="rId83" Type="http://schemas.openxmlformats.org/officeDocument/2006/relationships/image" Target="../media/image150.emf"/><Relationship Id="rId88" Type="http://schemas.openxmlformats.org/officeDocument/2006/relationships/image" Target="../media/image155.emf"/><Relationship Id="rId91" Type="http://schemas.openxmlformats.org/officeDocument/2006/relationships/image" Target="../media/image71.emf"/><Relationship Id="rId96" Type="http://schemas.openxmlformats.org/officeDocument/2006/relationships/image" Target="../media/image85.jpeg"/><Relationship Id="rId1" Type="http://schemas.openxmlformats.org/officeDocument/2006/relationships/image" Target="../media/image15.png"/><Relationship Id="rId6" Type="http://schemas.openxmlformats.org/officeDocument/2006/relationships/image" Target="../media/image17.png"/><Relationship Id="rId15" Type="http://schemas.openxmlformats.org/officeDocument/2006/relationships/image" Target="../media/image93.png"/><Relationship Id="rId23" Type="http://schemas.openxmlformats.org/officeDocument/2006/relationships/image" Target="../media/image101.png"/><Relationship Id="rId28" Type="http://schemas.openxmlformats.org/officeDocument/2006/relationships/image" Target="../media/image106.png"/><Relationship Id="rId36" Type="http://schemas.openxmlformats.org/officeDocument/2006/relationships/image" Target="../media/image114.png"/><Relationship Id="rId49" Type="http://schemas.openxmlformats.org/officeDocument/2006/relationships/image" Target="../media/image127.png"/><Relationship Id="rId57" Type="http://schemas.openxmlformats.org/officeDocument/2006/relationships/image" Target="../media/image135.png"/><Relationship Id="rId10" Type="http://schemas.openxmlformats.org/officeDocument/2006/relationships/image" Target="../media/image23.png"/><Relationship Id="rId31" Type="http://schemas.openxmlformats.org/officeDocument/2006/relationships/image" Target="../media/image109.png"/><Relationship Id="rId44" Type="http://schemas.openxmlformats.org/officeDocument/2006/relationships/image" Target="../media/image122.png"/><Relationship Id="rId52" Type="http://schemas.openxmlformats.org/officeDocument/2006/relationships/image" Target="../media/image130.png"/><Relationship Id="rId60" Type="http://schemas.openxmlformats.org/officeDocument/2006/relationships/image" Target="../media/image27.png"/><Relationship Id="rId65" Type="http://schemas.openxmlformats.org/officeDocument/2006/relationships/image" Target="../media/image66.png"/><Relationship Id="rId73" Type="http://schemas.openxmlformats.org/officeDocument/2006/relationships/image" Target="../media/image146.emf"/><Relationship Id="rId78" Type="http://schemas.openxmlformats.org/officeDocument/2006/relationships/image" Target="../media/image54.png"/><Relationship Id="rId81" Type="http://schemas.openxmlformats.org/officeDocument/2006/relationships/image" Target="../media/image63.emf"/><Relationship Id="rId86" Type="http://schemas.openxmlformats.org/officeDocument/2006/relationships/image" Target="../media/image153.emf"/><Relationship Id="rId94" Type="http://schemas.openxmlformats.org/officeDocument/2006/relationships/image" Target="../media/image50.png"/><Relationship Id="rId99" Type="http://schemas.openxmlformats.org/officeDocument/2006/relationships/image" Target="../media/image159.png"/><Relationship Id="rId4" Type="http://schemas.openxmlformats.org/officeDocument/2006/relationships/image" Target="../media/image12.png"/><Relationship Id="rId9" Type="http://schemas.openxmlformats.org/officeDocument/2006/relationships/image" Target="../media/image22.png"/><Relationship Id="rId13" Type="http://schemas.openxmlformats.org/officeDocument/2006/relationships/image" Target="../media/image91.png"/><Relationship Id="rId18" Type="http://schemas.openxmlformats.org/officeDocument/2006/relationships/image" Target="../media/image96.png"/><Relationship Id="rId39" Type="http://schemas.openxmlformats.org/officeDocument/2006/relationships/image" Target="../media/image117.png"/></Relationships>
</file>

<file path=xl/drawings/_rels/drawing5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72.png"/><Relationship Id="rId18" Type="http://schemas.openxmlformats.org/officeDocument/2006/relationships/image" Target="../media/image177.png"/><Relationship Id="rId26" Type="http://schemas.openxmlformats.org/officeDocument/2006/relationships/image" Target="../media/image185.png"/><Relationship Id="rId39" Type="http://schemas.openxmlformats.org/officeDocument/2006/relationships/image" Target="../media/image198.png"/><Relationship Id="rId21" Type="http://schemas.openxmlformats.org/officeDocument/2006/relationships/image" Target="../media/image180.png"/><Relationship Id="rId34" Type="http://schemas.openxmlformats.org/officeDocument/2006/relationships/image" Target="../media/image193.png"/><Relationship Id="rId42" Type="http://schemas.openxmlformats.org/officeDocument/2006/relationships/image" Target="../media/image201.png"/><Relationship Id="rId47" Type="http://schemas.openxmlformats.org/officeDocument/2006/relationships/image" Target="../media/image206.png"/><Relationship Id="rId50" Type="http://schemas.openxmlformats.org/officeDocument/2006/relationships/image" Target="../media/image209.png"/><Relationship Id="rId55" Type="http://schemas.openxmlformats.org/officeDocument/2006/relationships/image" Target="../media/image49.png"/><Relationship Id="rId63" Type="http://schemas.openxmlformats.org/officeDocument/2006/relationships/image" Target="../media/image210.emf"/><Relationship Id="rId68" Type="http://schemas.openxmlformats.org/officeDocument/2006/relationships/image" Target="../media/image143.emf"/><Relationship Id="rId76" Type="http://schemas.openxmlformats.org/officeDocument/2006/relationships/image" Target="../media/image144.emf"/><Relationship Id="rId84" Type="http://schemas.openxmlformats.org/officeDocument/2006/relationships/image" Target="../media/image70.emf"/><Relationship Id="rId89" Type="http://schemas.openxmlformats.org/officeDocument/2006/relationships/image" Target="../media/image218.emf"/><Relationship Id="rId7" Type="http://schemas.openxmlformats.org/officeDocument/2006/relationships/image" Target="../media/image166.png"/><Relationship Id="rId71" Type="http://schemas.openxmlformats.org/officeDocument/2006/relationships/image" Target="../media/image139.emf"/><Relationship Id="rId92" Type="http://schemas.openxmlformats.org/officeDocument/2006/relationships/image" Target="../media/image221.png"/><Relationship Id="rId2" Type="http://schemas.openxmlformats.org/officeDocument/2006/relationships/image" Target="../media/image161.png"/><Relationship Id="rId16" Type="http://schemas.openxmlformats.org/officeDocument/2006/relationships/image" Target="../media/image175.png"/><Relationship Id="rId29" Type="http://schemas.openxmlformats.org/officeDocument/2006/relationships/image" Target="../media/image188.png"/><Relationship Id="rId11" Type="http://schemas.openxmlformats.org/officeDocument/2006/relationships/image" Target="../media/image170.png"/><Relationship Id="rId24" Type="http://schemas.openxmlformats.org/officeDocument/2006/relationships/image" Target="../media/image183.png"/><Relationship Id="rId32" Type="http://schemas.openxmlformats.org/officeDocument/2006/relationships/image" Target="../media/image191.png"/><Relationship Id="rId37" Type="http://schemas.openxmlformats.org/officeDocument/2006/relationships/image" Target="../media/image196.png"/><Relationship Id="rId40" Type="http://schemas.openxmlformats.org/officeDocument/2006/relationships/image" Target="../media/image199.png"/><Relationship Id="rId45" Type="http://schemas.openxmlformats.org/officeDocument/2006/relationships/image" Target="../media/image204.png"/><Relationship Id="rId53" Type="http://schemas.openxmlformats.org/officeDocument/2006/relationships/image" Target="../media/image29.jpeg"/><Relationship Id="rId58" Type="http://schemas.openxmlformats.org/officeDocument/2006/relationships/image" Target="../media/image138.png"/><Relationship Id="rId66" Type="http://schemas.openxmlformats.org/officeDocument/2006/relationships/image" Target="../media/image149.emf"/><Relationship Id="rId74" Type="http://schemas.openxmlformats.org/officeDocument/2006/relationships/image" Target="../media/image146.emf"/><Relationship Id="rId79" Type="http://schemas.openxmlformats.org/officeDocument/2006/relationships/image" Target="../media/image152.png"/><Relationship Id="rId87" Type="http://schemas.openxmlformats.org/officeDocument/2006/relationships/image" Target="../media/image216.emf"/><Relationship Id="rId5" Type="http://schemas.openxmlformats.org/officeDocument/2006/relationships/image" Target="../media/image164.png"/><Relationship Id="rId61" Type="http://schemas.openxmlformats.org/officeDocument/2006/relationships/image" Target="../media/image69.emf"/><Relationship Id="rId82" Type="http://schemas.openxmlformats.org/officeDocument/2006/relationships/image" Target="../media/image212.emf"/><Relationship Id="rId90" Type="http://schemas.openxmlformats.org/officeDocument/2006/relationships/image" Target="../media/image219.emf"/><Relationship Id="rId19" Type="http://schemas.openxmlformats.org/officeDocument/2006/relationships/image" Target="../media/image178.png"/><Relationship Id="rId14" Type="http://schemas.openxmlformats.org/officeDocument/2006/relationships/image" Target="../media/image173.png"/><Relationship Id="rId22" Type="http://schemas.openxmlformats.org/officeDocument/2006/relationships/image" Target="../media/image181.png"/><Relationship Id="rId27" Type="http://schemas.openxmlformats.org/officeDocument/2006/relationships/image" Target="../media/image186.png"/><Relationship Id="rId30" Type="http://schemas.openxmlformats.org/officeDocument/2006/relationships/image" Target="../media/image189.png"/><Relationship Id="rId35" Type="http://schemas.openxmlformats.org/officeDocument/2006/relationships/image" Target="../media/image194.png"/><Relationship Id="rId43" Type="http://schemas.openxmlformats.org/officeDocument/2006/relationships/image" Target="../media/image202.png"/><Relationship Id="rId48" Type="http://schemas.openxmlformats.org/officeDocument/2006/relationships/image" Target="../media/image207.png"/><Relationship Id="rId56" Type="http://schemas.openxmlformats.org/officeDocument/2006/relationships/image" Target="../media/image50.png"/><Relationship Id="rId64" Type="http://schemas.openxmlformats.org/officeDocument/2006/relationships/image" Target="../media/image211.emf"/><Relationship Id="rId69" Type="http://schemas.openxmlformats.org/officeDocument/2006/relationships/image" Target="../media/image141.emf"/><Relationship Id="rId77" Type="http://schemas.openxmlformats.org/officeDocument/2006/relationships/image" Target="../media/image145.emf"/><Relationship Id="rId8" Type="http://schemas.openxmlformats.org/officeDocument/2006/relationships/image" Target="../media/image167.png"/><Relationship Id="rId51" Type="http://schemas.openxmlformats.org/officeDocument/2006/relationships/image" Target="../media/image28.jpeg"/><Relationship Id="rId72" Type="http://schemas.openxmlformats.org/officeDocument/2006/relationships/image" Target="../media/image140.emf"/><Relationship Id="rId80" Type="http://schemas.openxmlformats.org/officeDocument/2006/relationships/image" Target="../media/image153.emf"/><Relationship Id="rId85" Type="http://schemas.openxmlformats.org/officeDocument/2006/relationships/image" Target="../media/image214.png"/><Relationship Id="rId93" Type="http://schemas.openxmlformats.org/officeDocument/2006/relationships/image" Target="../media/image222.png"/><Relationship Id="rId3" Type="http://schemas.openxmlformats.org/officeDocument/2006/relationships/image" Target="../media/image162.png"/><Relationship Id="rId12" Type="http://schemas.openxmlformats.org/officeDocument/2006/relationships/image" Target="../media/image171.png"/><Relationship Id="rId17" Type="http://schemas.openxmlformats.org/officeDocument/2006/relationships/image" Target="../media/image176.png"/><Relationship Id="rId25" Type="http://schemas.openxmlformats.org/officeDocument/2006/relationships/image" Target="../media/image184.png"/><Relationship Id="rId33" Type="http://schemas.openxmlformats.org/officeDocument/2006/relationships/image" Target="../media/image192.png"/><Relationship Id="rId38" Type="http://schemas.openxmlformats.org/officeDocument/2006/relationships/image" Target="../media/image197.png"/><Relationship Id="rId46" Type="http://schemas.openxmlformats.org/officeDocument/2006/relationships/image" Target="../media/image205.png"/><Relationship Id="rId59" Type="http://schemas.openxmlformats.org/officeDocument/2006/relationships/image" Target="../media/image66.png"/><Relationship Id="rId67" Type="http://schemas.openxmlformats.org/officeDocument/2006/relationships/image" Target="../media/image150.emf"/><Relationship Id="rId20" Type="http://schemas.openxmlformats.org/officeDocument/2006/relationships/image" Target="../media/image179.png"/><Relationship Id="rId41" Type="http://schemas.openxmlformats.org/officeDocument/2006/relationships/image" Target="../media/image200.png"/><Relationship Id="rId54" Type="http://schemas.openxmlformats.org/officeDocument/2006/relationships/image" Target="../media/image27.png"/><Relationship Id="rId62" Type="http://schemas.openxmlformats.org/officeDocument/2006/relationships/image" Target="../media/image63.emf"/><Relationship Id="rId70" Type="http://schemas.openxmlformats.org/officeDocument/2006/relationships/image" Target="../media/image142.emf"/><Relationship Id="rId75" Type="http://schemas.openxmlformats.org/officeDocument/2006/relationships/image" Target="../media/image147.emf"/><Relationship Id="rId83" Type="http://schemas.openxmlformats.org/officeDocument/2006/relationships/image" Target="../media/image213.emf"/><Relationship Id="rId88" Type="http://schemas.openxmlformats.org/officeDocument/2006/relationships/image" Target="../media/image217.emf"/><Relationship Id="rId91" Type="http://schemas.openxmlformats.org/officeDocument/2006/relationships/image" Target="../media/image220.emf"/><Relationship Id="rId1" Type="http://schemas.openxmlformats.org/officeDocument/2006/relationships/image" Target="../media/image160.png"/><Relationship Id="rId6" Type="http://schemas.openxmlformats.org/officeDocument/2006/relationships/image" Target="../media/image165.png"/><Relationship Id="rId15" Type="http://schemas.openxmlformats.org/officeDocument/2006/relationships/image" Target="../media/image174.png"/><Relationship Id="rId23" Type="http://schemas.openxmlformats.org/officeDocument/2006/relationships/image" Target="../media/image182.png"/><Relationship Id="rId28" Type="http://schemas.openxmlformats.org/officeDocument/2006/relationships/image" Target="../media/image187.png"/><Relationship Id="rId36" Type="http://schemas.openxmlformats.org/officeDocument/2006/relationships/image" Target="../media/image195.png"/><Relationship Id="rId49" Type="http://schemas.openxmlformats.org/officeDocument/2006/relationships/image" Target="../media/image208.png"/><Relationship Id="rId57" Type="http://schemas.openxmlformats.org/officeDocument/2006/relationships/image" Target="../media/image6.png"/><Relationship Id="rId10" Type="http://schemas.openxmlformats.org/officeDocument/2006/relationships/image" Target="../media/image169.png"/><Relationship Id="rId31" Type="http://schemas.openxmlformats.org/officeDocument/2006/relationships/image" Target="../media/image190.png"/><Relationship Id="rId44" Type="http://schemas.openxmlformats.org/officeDocument/2006/relationships/image" Target="../media/image203.png"/><Relationship Id="rId52" Type="http://schemas.openxmlformats.org/officeDocument/2006/relationships/image" Target="../media/image26.jpeg"/><Relationship Id="rId60" Type="http://schemas.openxmlformats.org/officeDocument/2006/relationships/image" Target="../media/image67.emf"/><Relationship Id="rId65" Type="http://schemas.openxmlformats.org/officeDocument/2006/relationships/image" Target="../media/image60.emf"/><Relationship Id="rId73" Type="http://schemas.openxmlformats.org/officeDocument/2006/relationships/image" Target="../media/image155.emf"/><Relationship Id="rId78" Type="http://schemas.openxmlformats.org/officeDocument/2006/relationships/image" Target="../media/image151.png"/><Relationship Id="rId81" Type="http://schemas.openxmlformats.org/officeDocument/2006/relationships/image" Target="../media/image154.emf"/><Relationship Id="rId86" Type="http://schemas.openxmlformats.org/officeDocument/2006/relationships/image" Target="../media/image215.emf"/><Relationship Id="rId94" Type="http://schemas.openxmlformats.org/officeDocument/2006/relationships/image" Target="../media/image223.png"/><Relationship Id="rId4" Type="http://schemas.openxmlformats.org/officeDocument/2006/relationships/image" Target="../media/image163.png"/><Relationship Id="rId9" Type="http://schemas.openxmlformats.org/officeDocument/2006/relationships/image" Target="../media/image168.png"/></Relationships>
</file>

<file path=xl/drawings/_rels/drawing6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49.png"/><Relationship Id="rId21" Type="http://schemas.openxmlformats.org/officeDocument/2006/relationships/image" Target="../media/image244.png"/><Relationship Id="rId34" Type="http://schemas.openxmlformats.org/officeDocument/2006/relationships/image" Target="../media/image257.png"/><Relationship Id="rId42" Type="http://schemas.openxmlformats.org/officeDocument/2006/relationships/image" Target="../media/image265.png"/><Relationship Id="rId47" Type="http://schemas.openxmlformats.org/officeDocument/2006/relationships/image" Target="../media/image270.png"/><Relationship Id="rId50" Type="http://schemas.openxmlformats.org/officeDocument/2006/relationships/image" Target="../media/image273.png"/><Relationship Id="rId55" Type="http://schemas.openxmlformats.org/officeDocument/2006/relationships/image" Target="../media/image278.png"/><Relationship Id="rId63" Type="http://schemas.openxmlformats.org/officeDocument/2006/relationships/image" Target="../media/image286.png"/><Relationship Id="rId68" Type="http://schemas.openxmlformats.org/officeDocument/2006/relationships/image" Target="../media/image291.png"/><Relationship Id="rId76" Type="http://schemas.openxmlformats.org/officeDocument/2006/relationships/image" Target="../media/image66.png"/><Relationship Id="rId84" Type="http://schemas.openxmlformats.org/officeDocument/2006/relationships/image" Target="../media/image49.png"/><Relationship Id="rId89" Type="http://schemas.openxmlformats.org/officeDocument/2006/relationships/image" Target="../media/image67.emf"/><Relationship Id="rId97" Type="http://schemas.openxmlformats.org/officeDocument/2006/relationships/image" Target="../media/image151.png"/><Relationship Id="rId7" Type="http://schemas.openxmlformats.org/officeDocument/2006/relationships/image" Target="../media/image230.png"/><Relationship Id="rId71" Type="http://schemas.openxmlformats.org/officeDocument/2006/relationships/image" Target="../media/image26.jpeg"/><Relationship Id="rId92" Type="http://schemas.openxmlformats.org/officeDocument/2006/relationships/image" Target="../media/image210.emf"/><Relationship Id="rId2" Type="http://schemas.openxmlformats.org/officeDocument/2006/relationships/image" Target="../media/image225.png"/><Relationship Id="rId16" Type="http://schemas.openxmlformats.org/officeDocument/2006/relationships/image" Target="../media/image239.png"/><Relationship Id="rId29" Type="http://schemas.openxmlformats.org/officeDocument/2006/relationships/image" Target="../media/image252.png"/><Relationship Id="rId11" Type="http://schemas.openxmlformats.org/officeDocument/2006/relationships/image" Target="../media/image234.png"/><Relationship Id="rId24" Type="http://schemas.openxmlformats.org/officeDocument/2006/relationships/image" Target="../media/image247.png"/><Relationship Id="rId32" Type="http://schemas.openxmlformats.org/officeDocument/2006/relationships/image" Target="../media/image255.png"/><Relationship Id="rId37" Type="http://schemas.openxmlformats.org/officeDocument/2006/relationships/image" Target="../media/image260.png"/><Relationship Id="rId40" Type="http://schemas.openxmlformats.org/officeDocument/2006/relationships/image" Target="../media/image263.png"/><Relationship Id="rId45" Type="http://schemas.openxmlformats.org/officeDocument/2006/relationships/image" Target="../media/image268.png"/><Relationship Id="rId53" Type="http://schemas.openxmlformats.org/officeDocument/2006/relationships/image" Target="../media/image276.png"/><Relationship Id="rId58" Type="http://schemas.openxmlformats.org/officeDocument/2006/relationships/image" Target="../media/image281.png"/><Relationship Id="rId66" Type="http://schemas.openxmlformats.org/officeDocument/2006/relationships/image" Target="../media/image289.png"/><Relationship Id="rId74" Type="http://schemas.openxmlformats.org/officeDocument/2006/relationships/image" Target="../media/image6.png"/><Relationship Id="rId79" Type="http://schemas.openxmlformats.org/officeDocument/2006/relationships/image" Target="../media/image143.emf"/><Relationship Id="rId87" Type="http://schemas.openxmlformats.org/officeDocument/2006/relationships/image" Target="../media/image140.emf"/><Relationship Id="rId5" Type="http://schemas.openxmlformats.org/officeDocument/2006/relationships/image" Target="../media/image228.png"/><Relationship Id="rId61" Type="http://schemas.openxmlformats.org/officeDocument/2006/relationships/image" Target="../media/image284.png"/><Relationship Id="rId82" Type="http://schemas.openxmlformats.org/officeDocument/2006/relationships/image" Target="../media/image146.emf"/><Relationship Id="rId90" Type="http://schemas.openxmlformats.org/officeDocument/2006/relationships/image" Target="../media/image69.emf"/><Relationship Id="rId95" Type="http://schemas.openxmlformats.org/officeDocument/2006/relationships/image" Target="../media/image149.emf"/><Relationship Id="rId19" Type="http://schemas.openxmlformats.org/officeDocument/2006/relationships/image" Target="../media/image242.png"/><Relationship Id="rId14" Type="http://schemas.openxmlformats.org/officeDocument/2006/relationships/image" Target="../media/image237.png"/><Relationship Id="rId22" Type="http://schemas.openxmlformats.org/officeDocument/2006/relationships/image" Target="../media/image245.png"/><Relationship Id="rId27" Type="http://schemas.openxmlformats.org/officeDocument/2006/relationships/image" Target="../media/image250.png"/><Relationship Id="rId30" Type="http://schemas.openxmlformats.org/officeDocument/2006/relationships/image" Target="../media/image253.png"/><Relationship Id="rId35" Type="http://schemas.openxmlformats.org/officeDocument/2006/relationships/image" Target="../media/image258.png"/><Relationship Id="rId43" Type="http://schemas.openxmlformats.org/officeDocument/2006/relationships/image" Target="../media/image266.png"/><Relationship Id="rId48" Type="http://schemas.openxmlformats.org/officeDocument/2006/relationships/image" Target="../media/image271.png"/><Relationship Id="rId56" Type="http://schemas.openxmlformats.org/officeDocument/2006/relationships/image" Target="../media/image279.png"/><Relationship Id="rId64" Type="http://schemas.openxmlformats.org/officeDocument/2006/relationships/image" Target="../media/image287.png"/><Relationship Id="rId69" Type="http://schemas.openxmlformats.org/officeDocument/2006/relationships/image" Target="../media/image27.png"/><Relationship Id="rId77" Type="http://schemas.openxmlformats.org/officeDocument/2006/relationships/image" Target="../media/image141.emf"/><Relationship Id="rId100" Type="http://schemas.openxmlformats.org/officeDocument/2006/relationships/image" Target="../media/image154.emf"/><Relationship Id="rId8" Type="http://schemas.openxmlformats.org/officeDocument/2006/relationships/image" Target="../media/image231.png"/><Relationship Id="rId51" Type="http://schemas.openxmlformats.org/officeDocument/2006/relationships/image" Target="../media/image274.png"/><Relationship Id="rId72" Type="http://schemas.openxmlformats.org/officeDocument/2006/relationships/image" Target="../media/image28.jpeg"/><Relationship Id="rId80" Type="http://schemas.openxmlformats.org/officeDocument/2006/relationships/image" Target="../media/image144.emf"/><Relationship Id="rId85" Type="http://schemas.openxmlformats.org/officeDocument/2006/relationships/image" Target="../media/image50.png"/><Relationship Id="rId93" Type="http://schemas.openxmlformats.org/officeDocument/2006/relationships/image" Target="../media/image211.emf"/><Relationship Id="rId98" Type="http://schemas.openxmlformats.org/officeDocument/2006/relationships/image" Target="../media/image152.png"/><Relationship Id="rId3" Type="http://schemas.openxmlformats.org/officeDocument/2006/relationships/image" Target="../media/image226.png"/><Relationship Id="rId12" Type="http://schemas.openxmlformats.org/officeDocument/2006/relationships/image" Target="../media/image235.png"/><Relationship Id="rId17" Type="http://schemas.openxmlformats.org/officeDocument/2006/relationships/image" Target="../media/image240.png"/><Relationship Id="rId25" Type="http://schemas.openxmlformats.org/officeDocument/2006/relationships/image" Target="../media/image248.png"/><Relationship Id="rId33" Type="http://schemas.openxmlformats.org/officeDocument/2006/relationships/image" Target="../media/image256.png"/><Relationship Id="rId38" Type="http://schemas.openxmlformats.org/officeDocument/2006/relationships/image" Target="../media/image261.png"/><Relationship Id="rId46" Type="http://schemas.openxmlformats.org/officeDocument/2006/relationships/image" Target="../media/image269.png"/><Relationship Id="rId59" Type="http://schemas.openxmlformats.org/officeDocument/2006/relationships/image" Target="../media/image282.png"/><Relationship Id="rId67" Type="http://schemas.openxmlformats.org/officeDocument/2006/relationships/image" Target="../media/image290.png"/><Relationship Id="rId20" Type="http://schemas.openxmlformats.org/officeDocument/2006/relationships/image" Target="../media/image243.png"/><Relationship Id="rId41" Type="http://schemas.openxmlformats.org/officeDocument/2006/relationships/image" Target="../media/image264.png"/><Relationship Id="rId54" Type="http://schemas.openxmlformats.org/officeDocument/2006/relationships/image" Target="../media/image277.png"/><Relationship Id="rId62" Type="http://schemas.openxmlformats.org/officeDocument/2006/relationships/image" Target="../media/image285.png"/><Relationship Id="rId70" Type="http://schemas.openxmlformats.org/officeDocument/2006/relationships/image" Target="../media/image25.jpeg"/><Relationship Id="rId75" Type="http://schemas.openxmlformats.org/officeDocument/2006/relationships/image" Target="../media/image138.png"/><Relationship Id="rId83" Type="http://schemas.openxmlformats.org/officeDocument/2006/relationships/image" Target="../media/image147.emf"/><Relationship Id="rId88" Type="http://schemas.openxmlformats.org/officeDocument/2006/relationships/image" Target="../media/image155.emf"/><Relationship Id="rId91" Type="http://schemas.openxmlformats.org/officeDocument/2006/relationships/image" Target="../media/image63.emf"/><Relationship Id="rId96" Type="http://schemas.openxmlformats.org/officeDocument/2006/relationships/image" Target="../media/image150.emf"/><Relationship Id="rId1" Type="http://schemas.openxmlformats.org/officeDocument/2006/relationships/image" Target="../media/image224.png"/><Relationship Id="rId6" Type="http://schemas.openxmlformats.org/officeDocument/2006/relationships/image" Target="../media/image229.png"/><Relationship Id="rId15" Type="http://schemas.openxmlformats.org/officeDocument/2006/relationships/image" Target="../media/image238.png"/><Relationship Id="rId23" Type="http://schemas.openxmlformats.org/officeDocument/2006/relationships/image" Target="../media/image246.png"/><Relationship Id="rId28" Type="http://schemas.openxmlformats.org/officeDocument/2006/relationships/image" Target="../media/image251.png"/><Relationship Id="rId36" Type="http://schemas.openxmlformats.org/officeDocument/2006/relationships/image" Target="../media/image259.png"/><Relationship Id="rId49" Type="http://schemas.openxmlformats.org/officeDocument/2006/relationships/image" Target="../media/image272.png"/><Relationship Id="rId57" Type="http://schemas.openxmlformats.org/officeDocument/2006/relationships/image" Target="../media/image280.png"/><Relationship Id="rId10" Type="http://schemas.openxmlformats.org/officeDocument/2006/relationships/image" Target="../media/image233.png"/><Relationship Id="rId31" Type="http://schemas.openxmlformats.org/officeDocument/2006/relationships/image" Target="../media/image254.png"/><Relationship Id="rId44" Type="http://schemas.openxmlformats.org/officeDocument/2006/relationships/image" Target="../media/image267.png"/><Relationship Id="rId52" Type="http://schemas.openxmlformats.org/officeDocument/2006/relationships/image" Target="../media/image275.png"/><Relationship Id="rId60" Type="http://schemas.openxmlformats.org/officeDocument/2006/relationships/image" Target="../media/image283.png"/><Relationship Id="rId65" Type="http://schemas.openxmlformats.org/officeDocument/2006/relationships/image" Target="../media/image288.png"/><Relationship Id="rId73" Type="http://schemas.openxmlformats.org/officeDocument/2006/relationships/image" Target="../media/image29.jpeg"/><Relationship Id="rId78" Type="http://schemas.openxmlformats.org/officeDocument/2006/relationships/image" Target="../media/image142.emf"/><Relationship Id="rId81" Type="http://schemas.openxmlformats.org/officeDocument/2006/relationships/image" Target="../media/image145.emf"/><Relationship Id="rId86" Type="http://schemas.openxmlformats.org/officeDocument/2006/relationships/image" Target="../media/image139.emf"/><Relationship Id="rId94" Type="http://schemas.openxmlformats.org/officeDocument/2006/relationships/image" Target="../media/image60.emf"/><Relationship Id="rId99" Type="http://schemas.openxmlformats.org/officeDocument/2006/relationships/image" Target="../media/image153.emf"/><Relationship Id="rId101" Type="http://schemas.openxmlformats.org/officeDocument/2006/relationships/image" Target="../media/image70.emf"/><Relationship Id="rId4" Type="http://schemas.openxmlformats.org/officeDocument/2006/relationships/image" Target="../media/image227.png"/><Relationship Id="rId9" Type="http://schemas.openxmlformats.org/officeDocument/2006/relationships/image" Target="../media/image232.png"/><Relationship Id="rId13" Type="http://schemas.openxmlformats.org/officeDocument/2006/relationships/image" Target="../media/image236.png"/><Relationship Id="rId18" Type="http://schemas.openxmlformats.org/officeDocument/2006/relationships/image" Target="../media/image241.png"/><Relationship Id="rId39" Type="http://schemas.openxmlformats.org/officeDocument/2006/relationships/image" Target="../media/image262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8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38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38.jpe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38.jpe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38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723900</xdr:colOff>
      <xdr:row>0</xdr:row>
      <xdr:rowOff>0</xdr:rowOff>
    </xdr:from>
    <xdr:to>
      <xdr:col>6</xdr:col>
      <xdr:colOff>514350</xdr:colOff>
      <xdr:row>2</xdr:row>
      <xdr:rowOff>85725</xdr:rowOff>
    </xdr:to>
    <xdr:pic>
      <xdr:nvPicPr>
        <xdr:cNvPr id="67626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43825" y="0"/>
          <a:ext cx="1314450" cy="628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</xdr:colOff>
      <xdr:row>21</xdr:row>
      <xdr:rowOff>85725</xdr:rowOff>
    </xdr:from>
    <xdr:to>
      <xdr:col>1</xdr:col>
      <xdr:colOff>1190625</xdr:colOff>
      <xdr:row>21</xdr:row>
      <xdr:rowOff>752475</xdr:rowOff>
    </xdr:to>
    <xdr:pic>
      <xdr:nvPicPr>
        <xdr:cNvPr id="93024" name="Picture 442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5" y="10144125"/>
          <a:ext cx="1171575" cy="666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47625</xdr:colOff>
      <xdr:row>21</xdr:row>
      <xdr:rowOff>152400</xdr:rowOff>
    </xdr:from>
    <xdr:to>
      <xdr:col>2</xdr:col>
      <xdr:colOff>1228725</xdr:colOff>
      <xdr:row>21</xdr:row>
      <xdr:rowOff>561975</xdr:rowOff>
    </xdr:to>
    <xdr:pic>
      <xdr:nvPicPr>
        <xdr:cNvPr id="93025" name="Picture 442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r="3125"/>
        <a:stretch>
          <a:fillRect/>
        </a:stretch>
      </xdr:blipFill>
      <xdr:spPr bwMode="auto">
        <a:xfrm>
          <a:off x="1514475" y="10210800"/>
          <a:ext cx="1181100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66675</xdr:colOff>
      <xdr:row>21</xdr:row>
      <xdr:rowOff>66675</xdr:rowOff>
    </xdr:from>
    <xdr:to>
      <xdr:col>3</xdr:col>
      <xdr:colOff>1200150</xdr:colOff>
      <xdr:row>21</xdr:row>
      <xdr:rowOff>390525</xdr:rowOff>
    </xdr:to>
    <xdr:pic>
      <xdr:nvPicPr>
        <xdr:cNvPr id="93026" name="Picture 4424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81300" y="10125075"/>
          <a:ext cx="1133475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28575</xdr:colOff>
      <xdr:row>19</xdr:row>
      <xdr:rowOff>66675</xdr:rowOff>
    </xdr:from>
    <xdr:to>
      <xdr:col>3</xdr:col>
      <xdr:colOff>1209675</xdr:colOff>
      <xdr:row>19</xdr:row>
      <xdr:rowOff>723900</xdr:rowOff>
    </xdr:to>
    <xdr:pic>
      <xdr:nvPicPr>
        <xdr:cNvPr id="93027" name="Picture 4422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9105900"/>
          <a:ext cx="1181100" cy="657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19050</xdr:colOff>
      <xdr:row>17</xdr:row>
      <xdr:rowOff>133350</xdr:rowOff>
    </xdr:from>
    <xdr:to>
      <xdr:col>2</xdr:col>
      <xdr:colOff>1228725</xdr:colOff>
      <xdr:row>17</xdr:row>
      <xdr:rowOff>752475</xdr:rowOff>
    </xdr:to>
    <xdr:pic>
      <xdr:nvPicPr>
        <xdr:cNvPr id="93028" name="Picture 4438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85900" y="8143875"/>
          <a:ext cx="1209675" cy="619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152400</xdr:colOff>
      <xdr:row>13</xdr:row>
      <xdr:rowOff>542925</xdr:rowOff>
    </xdr:from>
    <xdr:to>
      <xdr:col>3</xdr:col>
      <xdr:colOff>171450</xdr:colOff>
      <xdr:row>13</xdr:row>
      <xdr:rowOff>542925</xdr:rowOff>
    </xdr:to>
    <xdr:sp macro="" textlink="">
      <xdr:nvSpPr>
        <xdr:cNvPr id="93029" name="Line 262"/>
        <xdr:cNvSpPr>
          <a:spLocks noChangeShapeType="1"/>
        </xdr:cNvSpPr>
      </xdr:nvSpPr>
      <xdr:spPr bwMode="auto">
        <a:xfrm>
          <a:off x="2867025" y="6477000"/>
          <a:ext cx="190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390525</xdr:colOff>
      <xdr:row>15</xdr:row>
      <xdr:rowOff>390525</xdr:rowOff>
    </xdr:from>
    <xdr:to>
      <xdr:col>1</xdr:col>
      <xdr:colOff>1200150</xdr:colOff>
      <xdr:row>15</xdr:row>
      <xdr:rowOff>781050</xdr:rowOff>
    </xdr:to>
    <xdr:sp macro="" textlink="">
      <xdr:nvSpPr>
        <xdr:cNvPr id="93030" name="Oval 4626"/>
        <xdr:cNvSpPr>
          <a:spLocks noChangeArrowheads="1"/>
        </xdr:cNvSpPr>
      </xdr:nvSpPr>
      <xdr:spPr bwMode="auto">
        <a:xfrm>
          <a:off x="609600" y="7372350"/>
          <a:ext cx="809625" cy="390525"/>
        </a:xfrm>
        <a:prstGeom prst="ellipse">
          <a:avLst/>
        </a:prstGeom>
        <a:noFill/>
        <a:ln w="15875">
          <a:solidFill>
            <a:srgbClr val="8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</xdr:col>
      <xdr:colOff>66675</xdr:colOff>
      <xdr:row>17</xdr:row>
      <xdr:rowOff>19050</xdr:rowOff>
    </xdr:from>
    <xdr:to>
      <xdr:col>2</xdr:col>
      <xdr:colOff>1190625</xdr:colOff>
      <xdr:row>17</xdr:row>
      <xdr:rowOff>771525</xdr:rowOff>
    </xdr:to>
    <xdr:sp macro="" textlink="">
      <xdr:nvSpPr>
        <xdr:cNvPr id="93031" name="Oval 4628"/>
        <xdr:cNvSpPr>
          <a:spLocks noChangeArrowheads="1"/>
        </xdr:cNvSpPr>
      </xdr:nvSpPr>
      <xdr:spPr bwMode="auto">
        <a:xfrm>
          <a:off x="1533525" y="8029575"/>
          <a:ext cx="1123950" cy="752475"/>
        </a:xfrm>
        <a:prstGeom prst="ellipse">
          <a:avLst/>
        </a:prstGeom>
        <a:noFill/>
        <a:ln w="15875">
          <a:solidFill>
            <a:srgbClr val="8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</xdr:col>
      <xdr:colOff>1238250</xdr:colOff>
      <xdr:row>19</xdr:row>
      <xdr:rowOff>409575</xdr:rowOff>
    </xdr:from>
    <xdr:to>
      <xdr:col>3</xdr:col>
      <xdr:colOff>1152525</xdr:colOff>
      <xdr:row>20</xdr:row>
      <xdr:rowOff>19050</xdr:rowOff>
    </xdr:to>
    <xdr:sp macro="" textlink="">
      <xdr:nvSpPr>
        <xdr:cNvPr id="93032" name="Oval 4630"/>
        <xdr:cNvSpPr>
          <a:spLocks noChangeArrowheads="1"/>
        </xdr:cNvSpPr>
      </xdr:nvSpPr>
      <xdr:spPr bwMode="auto">
        <a:xfrm>
          <a:off x="2705100" y="9448800"/>
          <a:ext cx="1162050" cy="428625"/>
        </a:xfrm>
        <a:prstGeom prst="ellipse">
          <a:avLst/>
        </a:prstGeom>
        <a:noFill/>
        <a:ln w="15875">
          <a:solidFill>
            <a:srgbClr val="8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</xdr:col>
      <xdr:colOff>28575</xdr:colOff>
      <xdr:row>21</xdr:row>
      <xdr:rowOff>76200</xdr:rowOff>
    </xdr:from>
    <xdr:to>
      <xdr:col>1</xdr:col>
      <xdr:colOff>1200150</xdr:colOff>
      <xdr:row>21</xdr:row>
      <xdr:rowOff>771525</xdr:rowOff>
    </xdr:to>
    <xdr:sp macro="" textlink="">
      <xdr:nvSpPr>
        <xdr:cNvPr id="93033" name="Oval 4631"/>
        <xdr:cNvSpPr>
          <a:spLocks noChangeArrowheads="1"/>
        </xdr:cNvSpPr>
      </xdr:nvSpPr>
      <xdr:spPr bwMode="auto">
        <a:xfrm>
          <a:off x="247650" y="10134600"/>
          <a:ext cx="1171575" cy="695325"/>
        </a:xfrm>
        <a:prstGeom prst="ellipse">
          <a:avLst/>
        </a:prstGeom>
        <a:noFill/>
        <a:ln w="15875">
          <a:solidFill>
            <a:srgbClr val="8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</xdr:col>
      <xdr:colOff>28575</xdr:colOff>
      <xdr:row>7</xdr:row>
      <xdr:rowOff>161925</xdr:rowOff>
    </xdr:from>
    <xdr:to>
      <xdr:col>3</xdr:col>
      <xdr:colOff>19050</xdr:colOff>
      <xdr:row>9</xdr:row>
      <xdr:rowOff>38100</xdr:rowOff>
    </xdr:to>
    <xdr:sp macro="" textlink="">
      <xdr:nvSpPr>
        <xdr:cNvPr id="93034" name="Oval 4634"/>
        <xdr:cNvSpPr>
          <a:spLocks noChangeArrowheads="1"/>
        </xdr:cNvSpPr>
      </xdr:nvSpPr>
      <xdr:spPr bwMode="auto">
        <a:xfrm>
          <a:off x="1495425" y="1771650"/>
          <a:ext cx="1238250" cy="923925"/>
        </a:xfrm>
        <a:prstGeom prst="ellipse">
          <a:avLst/>
        </a:prstGeom>
        <a:noFill/>
        <a:ln w="15875">
          <a:solidFill>
            <a:srgbClr val="8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9</xdr:row>
      <xdr:rowOff>133350</xdr:rowOff>
    </xdr:from>
    <xdr:to>
      <xdr:col>1</xdr:col>
      <xdr:colOff>1171575</xdr:colOff>
      <xdr:row>9</xdr:row>
      <xdr:rowOff>695325</xdr:rowOff>
    </xdr:to>
    <xdr:pic>
      <xdr:nvPicPr>
        <xdr:cNvPr id="93035" name="Picture 4854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5" y="2790825"/>
          <a:ext cx="1152525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19050</xdr:colOff>
      <xdr:row>9</xdr:row>
      <xdr:rowOff>209550</xdr:rowOff>
    </xdr:from>
    <xdr:to>
      <xdr:col>3</xdr:col>
      <xdr:colOff>38100</xdr:colOff>
      <xdr:row>9</xdr:row>
      <xdr:rowOff>657225</xdr:rowOff>
    </xdr:to>
    <xdr:pic>
      <xdr:nvPicPr>
        <xdr:cNvPr id="93036" name="Picture 4855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85900" y="2867025"/>
          <a:ext cx="1266825" cy="447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171450</xdr:colOff>
      <xdr:row>9</xdr:row>
      <xdr:rowOff>19050</xdr:rowOff>
    </xdr:from>
    <xdr:to>
      <xdr:col>3</xdr:col>
      <xdr:colOff>1009650</xdr:colOff>
      <xdr:row>9</xdr:row>
      <xdr:rowOff>800100</xdr:rowOff>
    </xdr:to>
    <xdr:pic>
      <xdr:nvPicPr>
        <xdr:cNvPr id="93037" name="Picture 4856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86075" y="2676525"/>
          <a:ext cx="838200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85725</xdr:colOff>
      <xdr:row>10</xdr:row>
      <xdr:rowOff>95250</xdr:rowOff>
    </xdr:from>
    <xdr:to>
      <xdr:col>1</xdr:col>
      <xdr:colOff>962025</xdr:colOff>
      <xdr:row>10</xdr:row>
      <xdr:rowOff>704850</xdr:rowOff>
    </xdr:to>
    <xdr:pic>
      <xdr:nvPicPr>
        <xdr:cNvPr id="93038" name="Picture 4857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4800" y="3571875"/>
          <a:ext cx="876300" cy="609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10</xdr:row>
      <xdr:rowOff>161925</xdr:rowOff>
    </xdr:from>
    <xdr:to>
      <xdr:col>3</xdr:col>
      <xdr:colOff>9525</xdr:colOff>
      <xdr:row>10</xdr:row>
      <xdr:rowOff>685800</xdr:rowOff>
    </xdr:to>
    <xdr:pic>
      <xdr:nvPicPr>
        <xdr:cNvPr id="93039" name="Picture 4858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6850" y="3638550"/>
          <a:ext cx="1257300" cy="523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28575</xdr:colOff>
      <xdr:row>10</xdr:row>
      <xdr:rowOff>171450</xdr:rowOff>
    </xdr:from>
    <xdr:to>
      <xdr:col>3</xdr:col>
      <xdr:colOff>1209675</xdr:colOff>
      <xdr:row>10</xdr:row>
      <xdr:rowOff>657225</xdr:rowOff>
    </xdr:to>
    <xdr:pic>
      <xdr:nvPicPr>
        <xdr:cNvPr id="93040" name="Picture 4859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3648075"/>
          <a:ext cx="11811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9525</xdr:colOff>
      <xdr:row>9</xdr:row>
      <xdr:rowOff>714375</xdr:rowOff>
    </xdr:from>
    <xdr:to>
      <xdr:col>2</xdr:col>
      <xdr:colOff>0</xdr:colOff>
      <xdr:row>10</xdr:row>
      <xdr:rowOff>809625</xdr:rowOff>
    </xdr:to>
    <xdr:sp macro="" textlink="">
      <xdr:nvSpPr>
        <xdr:cNvPr id="93041" name="Oval 4636"/>
        <xdr:cNvSpPr>
          <a:spLocks noChangeArrowheads="1"/>
        </xdr:cNvSpPr>
      </xdr:nvSpPr>
      <xdr:spPr bwMode="auto">
        <a:xfrm>
          <a:off x="228600" y="3371850"/>
          <a:ext cx="1238250" cy="914400"/>
        </a:xfrm>
        <a:prstGeom prst="ellipse">
          <a:avLst/>
        </a:prstGeom>
        <a:noFill/>
        <a:ln w="15875">
          <a:solidFill>
            <a:srgbClr val="8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314325</xdr:colOff>
      <xdr:row>8</xdr:row>
      <xdr:rowOff>9525</xdr:rowOff>
    </xdr:from>
    <xdr:to>
      <xdr:col>1</xdr:col>
      <xdr:colOff>876300</xdr:colOff>
      <xdr:row>8</xdr:row>
      <xdr:rowOff>809625</xdr:rowOff>
    </xdr:to>
    <xdr:pic>
      <xdr:nvPicPr>
        <xdr:cNvPr id="93042" name="Picture 4860"/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" y="1847850"/>
          <a:ext cx="561975" cy="800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333375</xdr:colOff>
      <xdr:row>8</xdr:row>
      <xdr:rowOff>19050</xdr:rowOff>
    </xdr:from>
    <xdr:to>
      <xdr:col>2</xdr:col>
      <xdr:colOff>981075</xdr:colOff>
      <xdr:row>8</xdr:row>
      <xdr:rowOff>800100</xdr:rowOff>
    </xdr:to>
    <xdr:pic>
      <xdr:nvPicPr>
        <xdr:cNvPr id="93043" name="Picture 4861"/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0225" y="1857375"/>
          <a:ext cx="647700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276225</xdr:colOff>
      <xdr:row>8</xdr:row>
      <xdr:rowOff>19050</xdr:rowOff>
    </xdr:from>
    <xdr:to>
      <xdr:col>3</xdr:col>
      <xdr:colOff>923925</xdr:colOff>
      <xdr:row>8</xdr:row>
      <xdr:rowOff>790575</xdr:rowOff>
    </xdr:to>
    <xdr:pic>
      <xdr:nvPicPr>
        <xdr:cNvPr id="93044" name="Picture 4862"/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90850" y="1857375"/>
          <a:ext cx="647700" cy="771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76200</xdr:colOff>
      <xdr:row>9</xdr:row>
      <xdr:rowOff>66675</xdr:rowOff>
    </xdr:from>
    <xdr:to>
      <xdr:col>3</xdr:col>
      <xdr:colOff>552450</xdr:colOff>
      <xdr:row>10</xdr:row>
      <xdr:rowOff>38100</xdr:rowOff>
    </xdr:to>
    <xdr:sp macro="" textlink="">
      <xdr:nvSpPr>
        <xdr:cNvPr id="93045" name="Oval 4635"/>
        <xdr:cNvSpPr>
          <a:spLocks noChangeArrowheads="1"/>
        </xdr:cNvSpPr>
      </xdr:nvSpPr>
      <xdr:spPr bwMode="auto">
        <a:xfrm>
          <a:off x="2790825" y="2724150"/>
          <a:ext cx="476250" cy="790575"/>
        </a:xfrm>
        <a:prstGeom prst="ellipse">
          <a:avLst/>
        </a:prstGeom>
        <a:noFill/>
        <a:ln w="15875">
          <a:solidFill>
            <a:srgbClr val="8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38100</xdr:colOff>
      <xdr:row>11</xdr:row>
      <xdr:rowOff>66675</xdr:rowOff>
    </xdr:from>
    <xdr:to>
      <xdr:col>1</xdr:col>
      <xdr:colOff>1143000</xdr:colOff>
      <xdr:row>11</xdr:row>
      <xdr:rowOff>704850</xdr:rowOff>
    </xdr:to>
    <xdr:pic>
      <xdr:nvPicPr>
        <xdr:cNvPr id="93046" name="Picture 4863"/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175" y="4362450"/>
          <a:ext cx="1104900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76200</xdr:colOff>
      <xdr:row>11</xdr:row>
      <xdr:rowOff>47625</xdr:rowOff>
    </xdr:from>
    <xdr:to>
      <xdr:col>2</xdr:col>
      <xdr:colOff>1219200</xdr:colOff>
      <xdr:row>11</xdr:row>
      <xdr:rowOff>781050</xdr:rowOff>
    </xdr:to>
    <xdr:pic>
      <xdr:nvPicPr>
        <xdr:cNvPr id="93047" name="Picture 4864"/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43050" y="4343400"/>
          <a:ext cx="1143000" cy="733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95250</xdr:colOff>
      <xdr:row>11</xdr:row>
      <xdr:rowOff>95250</xdr:rowOff>
    </xdr:from>
    <xdr:to>
      <xdr:col>3</xdr:col>
      <xdr:colOff>1209675</xdr:colOff>
      <xdr:row>11</xdr:row>
      <xdr:rowOff>733425</xdr:rowOff>
    </xdr:to>
    <xdr:pic>
      <xdr:nvPicPr>
        <xdr:cNvPr id="93048" name="Picture 4865"/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09875" y="4391025"/>
          <a:ext cx="111442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19050</xdr:colOff>
      <xdr:row>10</xdr:row>
      <xdr:rowOff>781050</xdr:rowOff>
    </xdr:from>
    <xdr:to>
      <xdr:col>3</xdr:col>
      <xdr:colOff>9525</xdr:colOff>
      <xdr:row>12</xdr:row>
      <xdr:rowOff>66675</xdr:rowOff>
    </xdr:to>
    <xdr:sp macro="" textlink="">
      <xdr:nvSpPr>
        <xdr:cNvPr id="93049" name="Oval 4637"/>
        <xdr:cNvSpPr>
          <a:spLocks noChangeArrowheads="1"/>
        </xdr:cNvSpPr>
      </xdr:nvSpPr>
      <xdr:spPr bwMode="auto">
        <a:xfrm>
          <a:off x="1485900" y="4257675"/>
          <a:ext cx="1238250" cy="923925"/>
        </a:xfrm>
        <a:prstGeom prst="ellipse">
          <a:avLst/>
        </a:prstGeom>
        <a:noFill/>
        <a:ln w="15875">
          <a:solidFill>
            <a:srgbClr val="8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9525</xdr:colOff>
      <xdr:row>12</xdr:row>
      <xdr:rowOff>95250</xdr:rowOff>
    </xdr:from>
    <xdr:to>
      <xdr:col>1</xdr:col>
      <xdr:colOff>1143000</xdr:colOff>
      <xdr:row>12</xdr:row>
      <xdr:rowOff>723900</xdr:rowOff>
    </xdr:to>
    <xdr:pic>
      <xdr:nvPicPr>
        <xdr:cNvPr id="93050" name="Picture 4866"/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" y="5210175"/>
          <a:ext cx="1133475" cy="628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76200</xdr:colOff>
      <xdr:row>12</xdr:row>
      <xdr:rowOff>85725</xdr:rowOff>
    </xdr:from>
    <xdr:to>
      <xdr:col>3</xdr:col>
      <xdr:colOff>19050</xdr:colOff>
      <xdr:row>12</xdr:row>
      <xdr:rowOff>714375</xdr:rowOff>
    </xdr:to>
    <xdr:pic>
      <xdr:nvPicPr>
        <xdr:cNvPr id="93051" name="Picture 4867"/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43050" y="5200650"/>
          <a:ext cx="1190625" cy="628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104775</xdr:colOff>
      <xdr:row>12</xdr:row>
      <xdr:rowOff>19050</xdr:rowOff>
    </xdr:from>
    <xdr:to>
      <xdr:col>3</xdr:col>
      <xdr:colOff>1047750</xdr:colOff>
      <xdr:row>12</xdr:row>
      <xdr:rowOff>809625</xdr:rowOff>
    </xdr:to>
    <xdr:pic>
      <xdr:nvPicPr>
        <xdr:cNvPr id="93052" name="Picture 4868"/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19400" y="5133975"/>
          <a:ext cx="9429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123825</xdr:colOff>
      <xdr:row>13</xdr:row>
      <xdr:rowOff>76200</xdr:rowOff>
    </xdr:from>
    <xdr:to>
      <xdr:col>1</xdr:col>
      <xdr:colOff>1009650</xdr:colOff>
      <xdr:row>13</xdr:row>
      <xdr:rowOff>742950</xdr:rowOff>
    </xdr:to>
    <xdr:pic>
      <xdr:nvPicPr>
        <xdr:cNvPr id="93053" name="Picture 4870"/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" y="6010275"/>
          <a:ext cx="885825" cy="666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28575</xdr:colOff>
      <xdr:row>13</xdr:row>
      <xdr:rowOff>228600</xdr:rowOff>
    </xdr:from>
    <xdr:to>
      <xdr:col>3</xdr:col>
      <xdr:colOff>47625</xdr:colOff>
      <xdr:row>13</xdr:row>
      <xdr:rowOff>571500</xdr:rowOff>
    </xdr:to>
    <xdr:pic>
      <xdr:nvPicPr>
        <xdr:cNvPr id="93054" name="Picture 4871"/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95425" y="6162675"/>
          <a:ext cx="1266825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114300</xdr:colOff>
      <xdr:row>13</xdr:row>
      <xdr:rowOff>47625</xdr:rowOff>
    </xdr:from>
    <xdr:to>
      <xdr:col>3</xdr:col>
      <xdr:colOff>1238250</xdr:colOff>
      <xdr:row>13</xdr:row>
      <xdr:rowOff>781050</xdr:rowOff>
    </xdr:to>
    <xdr:pic>
      <xdr:nvPicPr>
        <xdr:cNvPr id="93055" name="Picture 4872"/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28925" y="5981700"/>
          <a:ext cx="1123950" cy="733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38100</xdr:colOff>
      <xdr:row>12</xdr:row>
      <xdr:rowOff>714375</xdr:rowOff>
    </xdr:from>
    <xdr:to>
      <xdr:col>3</xdr:col>
      <xdr:colOff>28575</xdr:colOff>
      <xdr:row>14</xdr:row>
      <xdr:rowOff>9525</xdr:rowOff>
    </xdr:to>
    <xdr:sp macro="" textlink="">
      <xdr:nvSpPr>
        <xdr:cNvPr id="93056" name="Oval 4639"/>
        <xdr:cNvSpPr>
          <a:spLocks noChangeArrowheads="1"/>
        </xdr:cNvSpPr>
      </xdr:nvSpPr>
      <xdr:spPr bwMode="auto">
        <a:xfrm>
          <a:off x="1504950" y="5829300"/>
          <a:ext cx="1238250" cy="933450"/>
        </a:xfrm>
        <a:prstGeom prst="ellipse">
          <a:avLst/>
        </a:prstGeom>
        <a:noFill/>
        <a:ln w="15875">
          <a:solidFill>
            <a:srgbClr val="8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</xdr:col>
      <xdr:colOff>1171575</xdr:colOff>
      <xdr:row>11</xdr:row>
      <xdr:rowOff>790575</xdr:rowOff>
    </xdr:from>
    <xdr:to>
      <xdr:col>3</xdr:col>
      <xdr:colOff>1162050</xdr:colOff>
      <xdr:row>13</xdr:row>
      <xdr:rowOff>76200</xdr:rowOff>
    </xdr:to>
    <xdr:sp macro="" textlink="">
      <xdr:nvSpPr>
        <xdr:cNvPr id="93057" name="Oval 4869"/>
        <xdr:cNvSpPr>
          <a:spLocks noChangeArrowheads="1"/>
        </xdr:cNvSpPr>
      </xdr:nvSpPr>
      <xdr:spPr bwMode="auto">
        <a:xfrm>
          <a:off x="2638425" y="5086350"/>
          <a:ext cx="1238250" cy="923925"/>
        </a:xfrm>
        <a:prstGeom prst="ellipse">
          <a:avLst/>
        </a:prstGeom>
        <a:noFill/>
        <a:ln w="15875">
          <a:solidFill>
            <a:srgbClr val="8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</xdr:col>
      <xdr:colOff>571500</xdr:colOff>
      <xdr:row>15</xdr:row>
      <xdr:rowOff>171450</xdr:rowOff>
    </xdr:from>
    <xdr:to>
      <xdr:col>1</xdr:col>
      <xdr:colOff>923925</xdr:colOff>
      <xdr:row>15</xdr:row>
      <xdr:rowOff>314325</xdr:rowOff>
    </xdr:to>
    <xdr:sp macro="" textlink="">
      <xdr:nvSpPr>
        <xdr:cNvPr id="49428" name="Rectangle 4372"/>
        <xdr:cNvSpPr>
          <a:spLocks noChangeArrowheads="1"/>
        </xdr:cNvSpPr>
      </xdr:nvSpPr>
      <xdr:spPr bwMode="auto">
        <a:xfrm>
          <a:off x="971550" y="7077075"/>
          <a:ext cx="352425" cy="142875"/>
        </a:xfrm>
        <a:prstGeom prst="rect">
          <a:avLst/>
        </a:prstGeom>
        <a:solidFill>
          <a:srgbClr val="FFFFFF"/>
        </a:solidFill>
        <a:ln>
          <a:noFill/>
        </a:ln>
        <a:effectLst/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oder</a:t>
          </a:r>
        </a:p>
      </xdr:txBody>
    </xdr:sp>
    <xdr:clientData/>
  </xdr:twoCellAnchor>
  <xdr:twoCellAnchor editAs="oneCell">
    <xdr:from>
      <xdr:col>1</xdr:col>
      <xdr:colOff>85725</xdr:colOff>
      <xdr:row>15</xdr:row>
      <xdr:rowOff>95250</xdr:rowOff>
    </xdr:from>
    <xdr:to>
      <xdr:col>1</xdr:col>
      <xdr:colOff>523875</xdr:colOff>
      <xdr:row>15</xdr:row>
      <xdr:rowOff>409575</xdr:rowOff>
    </xdr:to>
    <xdr:pic>
      <xdr:nvPicPr>
        <xdr:cNvPr id="93059" name="Picture 4426" descr="1035"/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4800" y="7077075"/>
          <a:ext cx="43815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504825</xdr:colOff>
      <xdr:row>15</xdr:row>
      <xdr:rowOff>466725</xdr:rowOff>
    </xdr:from>
    <xdr:to>
      <xdr:col>1</xdr:col>
      <xdr:colOff>1076325</xdr:colOff>
      <xdr:row>15</xdr:row>
      <xdr:rowOff>714375</xdr:rowOff>
    </xdr:to>
    <xdr:pic>
      <xdr:nvPicPr>
        <xdr:cNvPr id="93060" name="Picture 4427" descr="1032"/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3900" y="7448550"/>
          <a:ext cx="571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571500</xdr:colOff>
      <xdr:row>15</xdr:row>
      <xdr:rowOff>104775</xdr:rowOff>
    </xdr:from>
    <xdr:to>
      <xdr:col>3</xdr:col>
      <xdr:colOff>1133475</xdr:colOff>
      <xdr:row>15</xdr:row>
      <xdr:rowOff>666750</xdr:rowOff>
    </xdr:to>
    <xdr:pic>
      <xdr:nvPicPr>
        <xdr:cNvPr id="93061" name="Picture 4368"/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1938"/>
        <a:stretch>
          <a:fillRect/>
        </a:stretch>
      </xdr:blipFill>
      <xdr:spPr bwMode="auto">
        <a:xfrm>
          <a:off x="3286125" y="7086600"/>
          <a:ext cx="561975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190500</xdr:colOff>
      <xdr:row>15</xdr:row>
      <xdr:rowOff>19050</xdr:rowOff>
    </xdr:from>
    <xdr:to>
      <xdr:col>2</xdr:col>
      <xdr:colOff>742950</xdr:colOff>
      <xdr:row>15</xdr:row>
      <xdr:rowOff>276225</xdr:rowOff>
    </xdr:to>
    <xdr:pic>
      <xdr:nvPicPr>
        <xdr:cNvPr id="93062" name="Picture 4428" descr="1033"/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57350" y="7000875"/>
          <a:ext cx="55245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161925</xdr:colOff>
      <xdr:row>15</xdr:row>
      <xdr:rowOff>419100</xdr:rowOff>
    </xdr:from>
    <xdr:to>
      <xdr:col>2</xdr:col>
      <xdr:colOff>752475</xdr:colOff>
      <xdr:row>15</xdr:row>
      <xdr:rowOff>723900</xdr:rowOff>
    </xdr:to>
    <xdr:pic>
      <xdr:nvPicPr>
        <xdr:cNvPr id="93063" name="Picture 4429" descr="1034"/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8775" y="7400925"/>
          <a:ext cx="5905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809625</xdr:colOff>
      <xdr:row>15</xdr:row>
      <xdr:rowOff>295275</xdr:rowOff>
    </xdr:from>
    <xdr:to>
      <xdr:col>2</xdr:col>
      <xdr:colOff>1162050</xdr:colOff>
      <xdr:row>15</xdr:row>
      <xdr:rowOff>438150</xdr:rowOff>
    </xdr:to>
    <xdr:sp macro="" textlink="">
      <xdr:nvSpPr>
        <xdr:cNvPr id="49486" name="Rectangle 4430"/>
        <xdr:cNvSpPr>
          <a:spLocks noChangeArrowheads="1"/>
        </xdr:cNvSpPr>
      </xdr:nvSpPr>
      <xdr:spPr bwMode="auto">
        <a:xfrm>
          <a:off x="2324100" y="7058025"/>
          <a:ext cx="352425" cy="142875"/>
        </a:xfrm>
        <a:prstGeom prst="rect">
          <a:avLst/>
        </a:prstGeom>
        <a:solidFill>
          <a:srgbClr val="FFFFFF"/>
        </a:solidFill>
        <a:ln>
          <a:noFill/>
        </a:ln>
        <a:effectLst/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oder</a:t>
          </a:r>
        </a:p>
      </xdr:txBody>
    </xdr:sp>
    <xdr:clientData/>
  </xdr:twoCellAnchor>
  <xdr:twoCellAnchor>
    <xdr:from>
      <xdr:col>3</xdr:col>
      <xdr:colOff>552450</xdr:colOff>
      <xdr:row>15</xdr:row>
      <xdr:rowOff>66675</xdr:rowOff>
    </xdr:from>
    <xdr:to>
      <xdr:col>3</xdr:col>
      <xdr:colOff>904875</xdr:colOff>
      <xdr:row>15</xdr:row>
      <xdr:rowOff>209550</xdr:rowOff>
    </xdr:to>
    <xdr:sp macro="" textlink="">
      <xdr:nvSpPr>
        <xdr:cNvPr id="49488" name="Rectangle 4432"/>
        <xdr:cNvSpPr>
          <a:spLocks noChangeArrowheads="1"/>
        </xdr:cNvSpPr>
      </xdr:nvSpPr>
      <xdr:spPr bwMode="auto">
        <a:xfrm>
          <a:off x="3219450" y="6819900"/>
          <a:ext cx="352425" cy="142875"/>
        </a:xfrm>
        <a:prstGeom prst="rect">
          <a:avLst/>
        </a:prstGeom>
        <a:solidFill>
          <a:srgbClr val="FFFFFF"/>
        </a:solidFill>
        <a:ln>
          <a:noFill/>
        </a:ln>
        <a:effectLst/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oder</a:t>
          </a:r>
        </a:p>
      </xdr:txBody>
    </xdr:sp>
    <xdr:clientData/>
  </xdr:twoCellAnchor>
  <xdr:twoCellAnchor editAs="oneCell">
    <xdr:from>
      <xdr:col>3</xdr:col>
      <xdr:colOff>38100</xdr:colOff>
      <xdr:row>15</xdr:row>
      <xdr:rowOff>200025</xdr:rowOff>
    </xdr:from>
    <xdr:to>
      <xdr:col>3</xdr:col>
      <xdr:colOff>542925</xdr:colOff>
      <xdr:row>15</xdr:row>
      <xdr:rowOff>666750</xdr:rowOff>
    </xdr:to>
    <xdr:pic>
      <xdr:nvPicPr>
        <xdr:cNvPr id="93066" name="Picture 4431"/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8062"/>
        <a:stretch>
          <a:fillRect/>
        </a:stretch>
      </xdr:blipFill>
      <xdr:spPr bwMode="auto">
        <a:xfrm>
          <a:off x="2752725" y="7181850"/>
          <a:ext cx="504825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28575</xdr:colOff>
      <xdr:row>15</xdr:row>
      <xdr:rowOff>9525</xdr:rowOff>
    </xdr:from>
    <xdr:to>
      <xdr:col>3</xdr:col>
      <xdr:colOff>609600</xdr:colOff>
      <xdr:row>15</xdr:row>
      <xdr:rowOff>790575</xdr:rowOff>
    </xdr:to>
    <xdr:sp macro="" textlink="">
      <xdr:nvSpPr>
        <xdr:cNvPr id="93067" name="Oval 4627"/>
        <xdr:cNvSpPr>
          <a:spLocks noChangeArrowheads="1"/>
        </xdr:cNvSpPr>
      </xdr:nvSpPr>
      <xdr:spPr bwMode="auto">
        <a:xfrm>
          <a:off x="2743200" y="6991350"/>
          <a:ext cx="581025" cy="781050"/>
        </a:xfrm>
        <a:prstGeom prst="ellipse">
          <a:avLst/>
        </a:prstGeom>
        <a:noFill/>
        <a:ln w="15875">
          <a:solidFill>
            <a:srgbClr val="8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85725</xdr:colOff>
      <xdr:row>17</xdr:row>
      <xdr:rowOff>123825</xdr:rowOff>
    </xdr:from>
    <xdr:to>
      <xdr:col>1</xdr:col>
      <xdr:colOff>304800</xdr:colOff>
      <xdr:row>17</xdr:row>
      <xdr:rowOff>638175</xdr:rowOff>
    </xdr:to>
    <xdr:pic>
      <xdr:nvPicPr>
        <xdr:cNvPr id="93068" name="Picture 4433"/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4800" y="8134350"/>
          <a:ext cx="219075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371475</xdr:colOff>
      <xdr:row>17</xdr:row>
      <xdr:rowOff>457200</xdr:rowOff>
    </xdr:from>
    <xdr:to>
      <xdr:col>1</xdr:col>
      <xdr:colOff>762000</xdr:colOff>
      <xdr:row>17</xdr:row>
      <xdr:rowOff>781050</xdr:rowOff>
    </xdr:to>
    <xdr:pic>
      <xdr:nvPicPr>
        <xdr:cNvPr id="93069" name="Picture 4434"/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0550" y="8467725"/>
          <a:ext cx="390525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800100</xdr:colOff>
      <xdr:row>17</xdr:row>
      <xdr:rowOff>352425</xdr:rowOff>
    </xdr:from>
    <xdr:to>
      <xdr:col>1</xdr:col>
      <xdr:colOff>1171575</xdr:colOff>
      <xdr:row>17</xdr:row>
      <xdr:rowOff>676275</xdr:rowOff>
    </xdr:to>
    <xdr:pic>
      <xdr:nvPicPr>
        <xdr:cNvPr id="93070" name="Picture 4435"/>
        <xdr:cNvPicPr>
          <a:picLocks noChangeAspect="1"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19175" y="8362950"/>
          <a:ext cx="371475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390525</xdr:colOff>
      <xdr:row>17</xdr:row>
      <xdr:rowOff>57150</xdr:rowOff>
    </xdr:from>
    <xdr:to>
      <xdr:col>1</xdr:col>
      <xdr:colOff>752475</xdr:colOff>
      <xdr:row>17</xdr:row>
      <xdr:rowOff>390525</xdr:rowOff>
    </xdr:to>
    <xdr:pic>
      <xdr:nvPicPr>
        <xdr:cNvPr id="93071" name="Picture 4436"/>
        <xdr:cNvPicPr>
          <a:picLocks noChangeAspect="1"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934" t="30357" r="54918" b="7143"/>
        <a:stretch>
          <a:fillRect/>
        </a:stretch>
      </xdr:blipFill>
      <xdr:spPr bwMode="auto">
        <a:xfrm>
          <a:off x="609600" y="8067675"/>
          <a:ext cx="3619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809625</xdr:colOff>
      <xdr:row>17</xdr:row>
      <xdr:rowOff>161925</xdr:rowOff>
    </xdr:from>
    <xdr:to>
      <xdr:col>1</xdr:col>
      <xdr:colOff>1162050</xdr:colOff>
      <xdr:row>17</xdr:row>
      <xdr:rowOff>304800</xdr:rowOff>
    </xdr:to>
    <xdr:sp macro="" textlink="">
      <xdr:nvSpPr>
        <xdr:cNvPr id="49493" name="Rectangle 4437"/>
        <xdr:cNvSpPr>
          <a:spLocks noChangeArrowheads="1"/>
        </xdr:cNvSpPr>
      </xdr:nvSpPr>
      <xdr:spPr bwMode="auto">
        <a:xfrm>
          <a:off x="1028700" y="7820025"/>
          <a:ext cx="352425" cy="142875"/>
        </a:xfrm>
        <a:prstGeom prst="rect">
          <a:avLst/>
        </a:prstGeom>
        <a:solidFill>
          <a:srgbClr val="FFFFFF"/>
        </a:solidFill>
        <a:ln>
          <a:noFill/>
        </a:ln>
        <a:effectLst/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oder</a:t>
          </a:r>
        </a:p>
      </xdr:txBody>
    </xdr:sp>
    <xdr:clientData/>
  </xdr:twoCellAnchor>
  <xdr:twoCellAnchor editAs="oneCell">
    <xdr:from>
      <xdr:col>3</xdr:col>
      <xdr:colOff>38100</xdr:colOff>
      <xdr:row>17</xdr:row>
      <xdr:rowOff>114300</xdr:rowOff>
    </xdr:from>
    <xdr:to>
      <xdr:col>3</xdr:col>
      <xdr:colOff>438150</xdr:colOff>
      <xdr:row>17</xdr:row>
      <xdr:rowOff>514350</xdr:rowOff>
    </xdr:to>
    <xdr:pic>
      <xdr:nvPicPr>
        <xdr:cNvPr id="93073" name="Picture 4441"/>
        <xdr:cNvPicPr>
          <a:picLocks noChangeAspect="1"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52725" y="8124825"/>
          <a:ext cx="40005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657225</xdr:colOff>
      <xdr:row>17</xdr:row>
      <xdr:rowOff>76200</xdr:rowOff>
    </xdr:from>
    <xdr:to>
      <xdr:col>3</xdr:col>
      <xdr:colOff>1171575</xdr:colOff>
      <xdr:row>17</xdr:row>
      <xdr:rowOff>419100</xdr:rowOff>
    </xdr:to>
    <xdr:pic>
      <xdr:nvPicPr>
        <xdr:cNvPr id="93074" name="Picture 4442"/>
        <xdr:cNvPicPr>
          <a:picLocks noChangeAspect="1"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1850" y="8086725"/>
          <a:ext cx="51435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447675</xdr:colOff>
      <xdr:row>17</xdr:row>
      <xdr:rowOff>466725</xdr:rowOff>
    </xdr:from>
    <xdr:to>
      <xdr:col>3</xdr:col>
      <xdr:colOff>771525</xdr:colOff>
      <xdr:row>17</xdr:row>
      <xdr:rowOff>800100</xdr:rowOff>
    </xdr:to>
    <xdr:pic>
      <xdr:nvPicPr>
        <xdr:cNvPr id="93075" name="Picture 4443"/>
        <xdr:cNvPicPr>
          <a:picLocks noChangeAspect="1"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62300" y="8477250"/>
          <a:ext cx="3238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409575</xdr:colOff>
      <xdr:row>17</xdr:row>
      <xdr:rowOff>142875</xdr:rowOff>
    </xdr:from>
    <xdr:to>
      <xdr:col>3</xdr:col>
      <xdr:colOff>762000</xdr:colOff>
      <xdr:row>17</xdr:row>
      <xdr:rowOff>285750</xdr:rowOff>
    </xdr:to>
    <xdr:sp macro="" textlink="">
      <xdr:nvSpPr>
        <xdr:cNvPr id="49500" name="Rectangle 4444"/>
        <xdr:cNvSpPr>
          <a:spLocks noChangeArrowheads="1"/>
        </xdr:cNvSpPr>
      </xdr:nvSpPr>
      <xdr:spPr bwMode="auto">
        <a:xfrm>
          <a:off x="3267075" y="7743825"/>
          <a:ext cx="352425" cy="142875"/>
        </a:xfrm>
        <a:prstGeom prst="rect">
          <a:avLst/>
        </a:prstGeom>
        <a:solidFill>
          <a:srgbClr val="FFFFFF"/>
        </a:solidFill>
        <a:ln>
          <a:noFill/>
        </a:ln>
        <a:effectLst/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oder</a:t>
          </a:r>
        </a:p>
      </xdr:txBody>
    </xdr:sp>
    <xdr:clientData/>
  </xdr:twoCellAnchor>
  <xdr:twoCellAnchor editAs="oneCell">
    <xdr:from>
      <xdr:col>1</xdr:col>
      <xdr:colOff>9525</xdr:colOff>
      <xdr:row>19</xdr:row>
      <xdr:rowOff>466725</xdr:rowOff>
    </xdr:from>
    <xdr:to>
      <xdr:col>1</xdr:col>
      <xdr:colOff>1143000</xdr:colOff>
      <xdr:row>19</xdr:row>
      <xdr:rowOff>781050</xdr:rowOff>
    </xdr:to>
    <xdr:pic>
      <xdr:nvPicPr>
        <xdr:cNvPr id="93077" name="Picture 4419"/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" y="9505950"/>
          <a:ext cx="1133475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19050</xdr:colOff>
      <xdr:row>19</xdr:row>
      <xdr:rowOff>95250</xdr:rowOff>
    </xdr:from>
    <xdr:to>
      <xdr:col>1</xdr:col>
      <xdr:colOff>1209675</xdr:colOff>
      <xdr:row>19</xdr:row>
      <xdr:rowOff>457200</xdr:rowOff>
    </xdr:to>
    <xdr:sp macro="" textlink="">
      <xdr:nvSpPr>
        <xdr:cNvPr id="49476" name="Rectangle 4420"/>
        <xdr:cNvSpPr>
          <a:spLocks noChangeArrowheads="1"/>
        </xdr:cNvSpPr>
      </xdr:nvSpPr>
      <xdr:spPr bwMode="auto">
        <a:xfrm>
          <a:off x="257175" y="8753475"/>
          <a:ext cx="1190625" cy="361950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500" b="1" i="0" u="none" strike="noStrike" baseline="0">
              <a:solidFill>
                <a:srgbClr val="000000"/>
              </a:solidFill>
              <a:latin typeface="Arial"/>
              <a:cs typeface="Arial"/>
            </a:rPr>
            <a:t>~&gt;Chaussee Schritt Strecksprung und Chausseeschritt Rad</a:t>
          </a:r>
        </a:p>
      </xdr:txBody>
    </xdr:sp>
    <xdr:clientData/>
  </xdr:twoCellAnchor>
  <xdr:twoCellAnchor>
    <xdr:from>
      <xdr:col>2</xdr:col>
      <xdr:colOff>57150</xdr:colOff>
      <xdr:row>19</xdr:row>
      <xdr:rowOff>161925</xdr:rowOff>
    </xdr:from>
    <xdr:to>
      <xdr:col>2</xdr:col>
      <xdr:colOff>1181100</xdr:colOff>
      <xdr:row>19</xdr:row>
      <xdr:rowOff>752475</xdr:rowOff>
    </xdr:to>
    <xdr:sp macro="" textlink="">
      <xdr:nvSpPr>
        <xdr:cNvPr id="66150" name="Rectangle 4421"/>
        <xdr:cNvSpPr>
          <a:spLocks noChangeArrowheads="1"/>
        </xdr:cNvSpPr>
      </xdr:nvSpPr>
      <xdr:spPr bwMode="auto">
        <a:xfrm>
          <a:off x="1524000" y="9201150"/>
          <a:ext cx="1123950" cy="59055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1">
            <a:defRPr sz="1000"/>
          </a:pPr>
          <a:r>
            <a:rPr lang="de-DE" sz="600" b="1" i="0" strike="noStrike">
              <a:solidFill>
                <a:srgbClr val="000000"/>
              </a:solidFill>
              <a:latin typeface="Arial"/>
              <a:cs typeface="Arial"/>
            </a:rPr>
            <a:t>~&gt;Radwende Strecksprung, 180° Drehung auf einem Bein</a:t>
          </a:r>
        </a:p>
        <a:p>
          <a:pPr algn="l" rtl="1">
            <a:defRPr sz="1000"/>
          </a:pPr>
          <a:r>
            <a:rPr lang="de-DE" sz="600" b="1" i="0" strike="noStrike">
              <a:solidFill>
                <a:srgbClr val="000000"/>
              </a:solidFill>
              <a:latin typeface="Arial"/>
              <a:cs typeface="Arial"/>
            </a:rPr>
            <a:t>oder</a:t>
          </a:r>
        </a:p>
        <a:p>
          <a:pPr algn="l" rtl="1">
            <a:defRPr sz="1000"/>
          </a:pPr>
          <a:r>
            <a:rPr lang="de-DE" sz="600" b="1" i="0" strike="noStrike">
              <a:solidFill>
                <a:srgbClr val="000000"/>
              </a:solidFill>
              <a:latin typeface="Arial"/>
              <a:cs typeface="Arial"/>
            </a:rPr>
            <a:t>* Rad Rad</a:t>
          </a:r>
        </a:p>
      </xdr:txBody>
    </xdr:sp>
    <xdr:clientData/>
  </xdr:twoCellAnchor>
  <xdr:twoCellAnchor>
    <xdr:from>
      <xdr:col>1</xdr:col>
      <xdr:colOff>1238250</xdr:colOff>
      <xdr:row>19</xdr:row>
      <xdr:rowOff>28575</xdr:rowOff>
    </xdr:from>
    <xdr:to>
      <xdr:col>2</xdr:col>
      <xdr:colOff>1171575</xdr:colOff>
      <xdr:row>20</xdr:row>
      <xdr:rowOff>9525</xdr:rowOff>
    </xdr:to>
    <xdr:sp macro="" textlink="">
      <xdr:nvSpPr>
        <xdr:cNvPr id="93080" name="Oval 4629"/>
        <xdr:cNvSpPr>
          <a:spLocks noChangeArrowheads="1"/>
        </xdr:cNvSpPr>
      </xdr:nvSpPr>
      <xdr:spPr bwMode="auto">
        <a:xfrm>
          <a:off x="1457325" y="9067800"/>
          <a:ext cx="1181100" cy="800100"/>
        </a:xfrm>
        <a:prstGeom prst="ellipse">
          <a:avLst/>
        </a:prstGeom>
        <a:noFill/>
        <a:ln w="15875">
          <a:solidFill>
            <a:srgbClr val="8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</xdr:col>
      <xdr:colOff>1238250</xdr:colOff>
      <xdr:row>20</xdr:row>
      <xdr:rowOff>190500</xdr:rowOff>
    </xdr:from>
    <xdr:to>
      <xdr:col>2</xdr:col>
      <xdr:colOff>1200150</xdr:colOff>
      <xdr:row>21</xdr:row>
      <xdr:rowOff>752475</xdr:rowOff>
    </xdr:to>
    <xdr:sp macro="" textlink="">
      <xdr:nvSpPr>
        <xdr:cNvPr id="93081" name="Oval 4632"/>
        <xdr:cNvSpPr>
          <a:spLocks noChangeArrowheads="1"/>
        </xdr:cNvSpPr>
      </xdr:nvSpPr>
      <xdr:spPr bwMode="auto">
        <a:xfrm>
          <a:off x="1457325" y="10048875"/>
          <a:ext cx="1209675" cy="762000"/>
        </a:xfrm>
        <a:prstGeom prst="ellipse">
          <a:avLst/>
        </a:prstGeom>
        <a:noFill/>
        <a:ln w="12700">
          <a:solidFill>
            <a:srgbClr val="8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6</xdr:col>
      <xdr:colOff>76200</xdr:colOff>
      <xdr:row>6</xdr:row>
      <xdr:rowOff>57149</xdr:rowOff>
    </xdr:from>
    <xdr:to>
      <xdr:col>8</xdr:col>
      <xdr:colOff>95250</xdr:colOff>
      <xdr:row>8</xdr:row>
      <xdr:rowOff>176891</xdr:rowOff>
    </xdr:to>
    <xdr:sp macro="" textlink="">
      <xdr:nvSpPr>
        <xdr:cNvPr id="62" name="Textfeld 61"/>
        <xdr:cNvSpPr txBox="1"/>
      </xdr:nvSpPr>
      <xdr:spPr>
        <a:xfrm>
          <a:off x="4620986" y="1485899"/>
          <a:ext cx="1189264" cy="555171"/>
        </a:xfrm>
        <a:prstGeom prst="rect">
          <a:avLst/>
        </a:prstGeom>
        <a:solidFill>
          <a:schemeClr val="tx2">
            <a:lumMod val="20000"/>
            <a:lumOff val="80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de-DE" sz="1100"/>
            <a:t>Reihenfolge der  Elemente</a:t>
          </a:r>
        </a:p>
        <a:p>
          <a:endParaRPr lang="de-DE" sz="1100"/>
        </a:p>
      </xdr:txBody>
    </xdr:sp>
    <xdr:clientData/>
  </xdr:twoCellAnchor>
  <xdr:twoCellAnchor>
    <xdr:from>
      <xdr:col>5</xdr:col>
      <xdr:colOff>171450</xdr:colOff>
      <xdr:row>8</xdr:row>
      <xdr:rowOff>28575</xdr:rowOff>
    </xdr:from>
    <xdr:to>
      <xdr:col>6</xdr:col>
      <xdr:colOff>85725</xdr:colOff>
      <xdr:row>8</xdr:row>
      <xdr:rowOff>104775</xdr:rowOff>
    </xdr:to>
    <xdr:cxnSp macro="">
      <xdr:nvCxnSpPr>
        <xdr:cNvPr id="93083" name="Gerade Verbindung mit Pfeil 63"/>
        <xdr:cNvCxnSpPr>
          <a:cxnSpLocks noChangeShapeType="1"/>
        </xdr:cNvCxnSpPr>
      </xdr:nvCxnSpPr>
      <xdr:spPr bwMode="auto">
        <a:xfrm flipH="1">
          <a:off x="4419600" y="1866900"/>
          <a:ext cx="200025" cy="76200"/>
        </a:xfrm>
        <a:prstGeom prst="straightConnector1">
          <a:avLst/>
        </a:prstGeom>
        <a:noFill/>
        <a:ln w="9525" algn="ctr">
          <a:solidFill>
            <a:srgbClr val="400000"/>
          </a:solidFill>
          <a:round/>
          <a:headEnd/>
          <a:tailEnd type="arrow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5</xdr:col>
      <xdr:colOff>38100</xdr:colOff>
      <xdr:row>7</xdr:row>
      <xdr:rowOff>19050</xdr:rowOff>
    </xdr:from>
    <xdr:to>
      <xdr:col>5</xdr:col>
      <xdr:colOff>276225</xdr:colOff>
      <xdr:row>7</xdr:row>
      <xdr:rowOff>200025</xdr:rowOff>
    </xdr:to>
    <xdr:sp macro="" textlink="">
      <xdr:nvSpPr>
        <xdr:cNvPr id="64" name="Pfeil nach unten 92"/>
        <xdr:cNvSpPr>
          <a:spLocks noChangeArrowheads="1"/>
        </xdr:cNvSpPr>
      </xdr:nvSpPr>
      <xdr:spPr bwMode="auto">
        <a:xfrm>
          <a:off x="4286250" y="1476375"/>
          <a:ext cx="238125" cy="180975"/>
        </a:xfrm>
        <a:prstGeom prst="downArrow">
          <a:avLst>
            <a:gd name="adj1" fmla="val 50000"/>
            <a:gd name="adj2" fmla="val 50000"/>
          </a:avLst>
        </a:prstGeom>
        <a:solidFill>
          <a:srgbClr val="090000"/>
        </a:solidFill>
        <a:ln w="9525" algn="ctr">
          <a:solidFill>
            <a:srgbClr val="400000"/>
          </a:solidFill>
          <a:round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371475</xdr:colOff>
      <xdr:row>6</xdr:row>
      <xdr:rowOff>85725</xdr:rowOff>
    </xdr:from>
    <xdr:to>
      <xdr:col>2</xdr:col>
      <xdr:colOff>914400</xdr:colOff>
      <xdr:row>6</xdr:row>
      <xdr:rowOff>704850</xdr:rowOff>
    </xdr:to>
    <xdr:pic>
      <xdr:nvPicPr>
        <xdr:cNvPr id="99061" name="Picture 82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724025"/>
          <a:ext cx="542925" cy="619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85725</xdr:colOff>
      <xdr:row>7</xdr:row>
      <xdr:rowOff>66675</xdr:rowOff>
    </xdr:from>
    <xdr:to>
      <xdr:col>3</xdr:col>
      <xdr:colOff>1171575</xdr:colOff>
      <xdr:row>7</xdr:row>
      <xdr:rowOff>781050</xdr:rowOff>
    </xdr:to>
    <xdr:pic>
      <xdr:nvPicPr>
        <xdr:cNvPr id="99062" name="Picture 82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00350" y="2524125"/>
          <a:ext cx="1085850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28575</xdr:colOff>
      <xdr:row>10</xdr:row>
      <xdr:rowOff>152400</xdr:rowOff>
    </xdr:from>
    <xdr:to>
      <xdr:col>2</xdr:col>
      <xdr:colOff>1209675</xdr:colOff>
      <xdr:row>10</xdr:row>
      <xdr:rowOff>733425</xdr:rowOff>
    </xdr:to>
    <xdr:pic>
      <xdr:nvPicPr>
        <xdr:cNvPr id="99063" name="Picture 829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95425" y="5067300"/>
          <a:ext cx="1181100" cy="581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180975</xdr:colOff>
      <xdr:row>10</xdr:row>
      <xdr:rowOff>142875</xdr:rowOff>
    </xdr:from>
    <xdr:to>
      <xdr:col>3</xdr:col>
      <xdr:colOff>981075</xdr:colOff>
      <xdr:row>10</xdr:row>
      <xdr:rowOff>714375</xdr:rowOff>
    </xdr:to>
    <xdr:pic>
      <xdr:nvPicPr>
        <xdr:cNvPr id="99064" name="Picture 830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95600" y="5057775"/>
          <a:ext cx="800100" cy="571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85725</xdr:colOff>
      <xdr:row>11</xdr:row>
      <xdr:rowOff>369091</xdr:rowOff>
    </xdr:from>
    <xdr:to>
      <xdr:col>2</xdr:col>
      <xdr:colOff>1181100</xdr:colOff>
      <xdr:row>11</xdr:row>
      <xdr:rowOff>740566</xdr:rowOff>
    </xdr:to>
    <xdr:pic>
      <xdr:nvPicPr>
        <xdr:cNvPr id="99065" name="Picture 831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50194" y="6143622"/>
          <a:ext cx="1095375" cy="371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409575</xdr:colOff>
      <xdr:row>11</xdr:row>
      <xdr:rowOff>123825</xdr:rowOff>
    </xdr:from>
    <xdr:to>
      <xdr:col>3</xdr:col>
      <xdr:colOff>952500</xdr:colOff>
      <xdr:row>11</xdr:row>
      <xdr:rowOff>790575</xdr:rowOff>
    </xdr:to>
    <xdr:pic>
      <xdr:nvPicPr>
        <xdr:cNvPr id="99066" name="Picture 832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5857875"/>
          <a:ext cx="542925" cy="666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123825</xdr:colOff>
      <xdr:row>7</xdr:row>
      <xdr:rowOff>95250</xdr:rowOff>
    </xdr:from>
    <xdr:to>
      <xdr:col>9</xdr:col>
      <xdr:colOff>1219200</xdr:colOff>
      <xdr:row>7</xdr:row>
      <xdr:rowOff>809625</xdr:rowOff>
    </xdr:to>
    <xdr:pic>
      <xdr:nvPicPr>
        <xdr:cNvPr id="99067" name="Picture 907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76950" y="2552700"/>
          <a:ext cx="1095375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123825</xdr:colOff>
      <xdr:row>10</xdr:row>
      <xdr:rowOff>114300</xdr:rowOff>
    </xdr:from>
    <xdr:to>
      <xdr:col>9</xdr:col>
      <xdr:colOff>923925</xdr:colOff>
      <xdr:row>10</xdr:row>
      <xdr:rowOff>685800</xdr:rowOff>
    </xdr:to>
    <xdr:pic>
      <xdr:nvPicPr>
        <xdr:cNvPr id="99068" name="Picture 909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76950" y="5029200"/>
          <a:ext cx="800100" cy="571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104775</xdr:colOff>
      <xdr:row>7</xdr:row>
      <xdr:rowOff>152400</xdr:rowOff>
    </xdr:from>
    <xdr:to>
      <xdr:col>10</xdr:col>
      <xdr:colOff>1171575</xdr:colOff>
      <xdr:row>7</xdr:row>
      <xdr:rowOff>695325</xdr:rowOff>
    </xdr:to>
    <xdr:pic>
      <xdr:nvPicPr>
        <xdr:cNvPr id="99069" name="Picture 917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05675" y="2609850"/>
          <a:ext cx="1066800" cy="542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295275</xdr:colOff>
      <xdr:row>7</xdr:row>
      <xdr:rowOff>152400</xdr:rowOff>
    </xdr:from>
    <xdr:to>
      <xdr:col>11</xdr:col>
      <xdr:colOff>838200</xdr:colOff>
      <xdr:row>7</xdr:row>
      <xdr:rowOff>714375</xdr:rowOff>
    </xdr:to>
    <xdr:pic>
      <xdr:nvPicPr>
        <xdr:cNvPr id="99070" name="Picture 918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43950" y="2609850"/>
          <a:ext cx="542925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9525</xdr:colOff>
      <xdr:row>10</xdr:row>
      <xdr:rowOff>276225</xdr:rowOff>
    </xdr:from>
    <xdr:to>
      <xdr:col>10</xdr:col>
      <xdr:colOff>1219200</xdr:colOff>
      <xdr:row>10</xdr:row>
      <xdr:rowOff>714375</xdr:rowOff>
    </xdr:to>
    <xdr:pic>
      <xdr:nvPicPr>
        <xdr:cNvPr id="99071" name="Picture 923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10425" y="5191125"/>
          <a:ext cx="1209675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104775</xdr:colOff>
      <xdr:row>10</xdr:row>
      <xdr:rowOff>180975</xdr:rowOff>
    </xdr:from>
    <xdr:to>
      <xdr:col>11</xdr:col>
      <xdr:colOff>1019175</xdr:colOff>
      <xdr:row>10</xdr:row>
      <xdr:rowOff>704850</xdr:rowOff>
    </xdr:to>
    <xdr:pic>
      <xdr:nvPicPr>
        <xdr:cNvPr id="99072" name="Picture 924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53450" y="5095875"/>
          <a:ext cx="914400" cy="523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19050</xdr:colOff>
      <xdr:row>15</xdr:row>
      <xdr:rowOff>95250</xdr:rowOff>
    </xdr:from>
    <xdr:to>
      <xdr:col>10</xdr:col>
      <xdr:colOff>1228725</xdr:colOff>
      <xdr:row>15</xdr:row>
      <xdr:rowOff>714375</xdr:rowOff>
    </xdr:to>
    <xdr:pic>
      <xdr:nvPicPr>
        <xdr:cNvPr id="99073" name="Picture 929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19950" y="7934325"/>
          <a:ext cx="1209675" cy="619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11</xdr:col>
      <xdr:colOff>190500</xdr:colOff>
      <xdr:row>13</xdr:row>
      <xdr:rowOff>276225</xdr:rowOff>
    </xdr:from>
    <xdr:to>
      <xdr:col>11</xdr:col>
      <xdr:colOff>571500</xdr:colOff>
      <xdr:row>13</xdr:row>
      <xdr:rowOff>438150</xdr:rowOff>
    </xdr:to>
    <xdr:sp macro="" textlink="">
      <xdr:nvSpPr>
        <xdr:cNvPr id="44977" name="Text Box 945"/>
        <xdr:cNvSpPr txBox="1">
          <a:spLocks noChangeArrowheads="1"/>
        </xdr:cNvSpPr>
      </xdr:nvSpPr>
      <xdr:spPr bwMode="auto">
        <a:xfrm>
          <a:off x="8639175" y="7239000"/>
          <a:ext cx="381000" cy="161925"/>
        </a:xfrm>
        <a:prstGeom prst="rect">
          <a:avLst/>
        </a:prstGeom>
        <a:solidFill>
          <a:srgbClr val="FFFFFF"/>
        </a:solidFill>
        <a:ln>
          <a:noFill/>
        </a:ln>
        <a:effectLst/>
        <a:extLst/>
      </xdr:spPr>
      <xdr:txBody>
        <a:bodyPr vertOverflow="clip" wrap="square" lIns="18288" tIns="18288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oder</a:t>
          </a:r>
        </a:p>
      </xdr:txBody>
    </xdr:sp>
    <xdr:clientData/>
  </xdr:twoCellAnchor>
  <xdr:twoCellAnchor editAs="oneCell">
    <xdr:from>
      <xdr:col>11</xdr:col>
      <xdr:colOff>857250</xdr:colOff>
      <xdr:row>15</xdr:row>
      <xdr:rowOff>571500</xdr:rowOff>
    </xdr:from>
    <xdr:to>
      <xdr:col>11</xdr:col>
      <xdr:colOff>1133475</xdr:colOff>
      <xdr:row>15</xdr:row>
      <xdr:rowOff>800100</xdr:rowOff>
    </xdr:to>
    <xdr:pic>
      <xdr:nvPicPr>
        <xdr:cNvPr id="99075" name="Picture 949"/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05925" y="8410575"/>
          <a:ext cx="27622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11</xdr:col>
      <xdr:colOff>820511</xdr:colOff>
      <xdr:row>15</xdr:row>
      <xdr:rowOff>401410</xdr:rowOff>
    </xdr:from>
    <xdr:to>
      <xdr:col>11</xdr:col>
      <xdr:colOff>1201511</xdr:colOff>
      <xdr:row>15</xdr:row>
      <xdr:rowOff>563335</xdr:rowOff>
    </xdr:to>
    <xdr:sp macro="" textlink="">
      <xdr:nvSpPr>
        <xdr:cNvPr id="44982" name="Text Box 950"/>
        <xdr:cNvSpPr txBox="1">
          <a:spLocks noChangeArrowheads="1"/>
        </xdr:cNvSpPr>
      </xdr:nvSpPr>
      <xdr:spPr bwMode="auto">
        <a:xfrm>
          <a:off x="9263743" y="8218714"/>
          <a:ext cx="381000" cy="161925"/>
        </a:xfrm>
        <a:prstGeom prst="rect">
          <a:avLst/>
        </a:prstGeom>
        <a:solidFill>
          <a:srgbClr val="FFFFFF"/>
        </a:solidFill>
        <a:ln>
          <a:noFill/>
        </a:ln>
        <a:effectLst/>
        <a:extLst/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oder</a:t>
          </a:r>
        </a:p>
      </xdr:txBody>
    </xdr:sp>
    <xdr:clientData/>
  </xdr:twoCellAnchor>
  <xdr:twoCellAnchor editAs="oneCell">
    <xdr:from>
      <xdr:col>11</xdr:col>
      <xdr:colOff>847725</xdr:colOff>
      <xdr:row>15</xdr:row>
      <xdr:rowOff>180975</xdr:rowOff>
    </xdr:from>
    <xdr:to>
      <xdr:col>11</xdr:col>
      <xdr:colOff>1123950</xdr:colOff>
      <xdr:row>15</xdr:row>
      <xdr:rowOff>428625</xdr:rowOff>
    </xdr:to>
    <xdr:pic>
      <xdr:nvPicPr>
        <xdr:cNvPr id="99077" name="Picture 951"/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96400" y="8020050"/>
          <a:ext cx="276225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400050</xdr:colOff>
      <xdr:row>13</xdr:row>
      <xdr:rowOff>38100</xdr:rowOff>
    </xdr:from>
    <xdr:to>
      <xdr:col>11</xdr:col>
      <xdr:colOff>952500</xdr:colOff>
      <xdr:row>13</xdr:row>
      <xdr:rowOff>285750</xdr:rowOff>
    </xdr:to>
    <xdr:pic>
      <xdr:nvPicPr>
        <xdr:cNvPr id="99078" name="Picture 953" descr="1033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48725" y="6886575"/>
          <a:ext cx="5524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371475</xdr:colOff>
      <xdr:row>13</xdr:row>
      <xdr:rowOff>466725</xdr:rowOff>
    </xdr:from>
    <xdr:to>
      <xdr:col>11</xdr:col>
      <xdr:colOff>933450</xdr:colOff>
      <xdr:row>13</xdr:row>
      <xdr:rowOff>714375</xdr:rowOff>
    </xdr:to>
    <xdr:pic>
      <xdr:nvPicPr>
        <xdr:cNvPr id="99079" name="Picture 954" descr="1032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20150" y="7315200"/>
          <a:ext cx="561975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381000</xdr:colOff>
      <xdr:row>13</xdr:row>
      <xdr:rowOff>361950</xdr:rowOff>
    </xdr:from>
    <xdr:to>
      <xdr:col>2</xdr:col>
      <xdr:colOff>923925</xdr:colOff>
      <xdr:row>13</xdr:row>
      <xdr:rowOff>628650</xdr:rowOff>
    </xdr:to>
    <xdr:pic>
      <xdr:nvPicPr>
        <xdr:cNvPr id="99080" name="Grafik 62"/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47850" y="7210425"/>
          <a:ext cx="542925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438150</xdr:colOff>
      <xdr:row>11</xdr:row>
      <xdr:rowOff>133350</xdr:rowOff>
    </xdr:from>
    <xdr:to>
      <xdr:col>9</xdr:col>
      <xdr:colOff>981075</xdr:colOff>
      <xdr:row>11</xdr:row>
      <xdr:rowOff>800100</xdr:rowOff>
    </xdr:to>
    <xdr:pic>
      <xdr:nvPicPr>
        <xdr:cNvPr id="99081" name="Picture 832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91275" y="5867400"/>
          <a:ext cx="542925" cy="666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285750</xdr:colOff>
      <xdr:row>6</xdr:row>
      <xdr:rowOff>152400</xdr:rowOff>
    </xdr:from>
    <xdr:to>
      <xdr:col>10</xdr:col>
      <xdr:colOff>781050</xdr:colOff>
      <xdr:row>6</xdr:row>
      <xdr:rowOff>752475</xdr:rowOff>
    </xdr:to>
    <xdr:pic>
      <xdr:nvPicPr>
        <xdr:cNvPr id="99082" name="Picture 4115"/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86650" y="1790700"/>
          <a:ext cx="495300" cy="600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276225</xdr:colOff>
      <xdr:row>8</xdr:row>
      <xdr:rowOff>95250</xdr:rowOff>
    </xdr:from>
    <xdr:to>
      <xdr:col>2</xdr:col>
      <xdr:colOff>1066800</xdr:colOff>
      <xdr:row>8</xdr:row>
      <xdr:rowOff>752475</xdr:rowOff>
    </xdr:to>
    <xdr:pic>
      <xdr:nvPicPr>
        <xdr:cNvPr id="99083" name="Picture 827"/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43075" y="3371850"/>
          <a:ext cx="790575" cy="657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400050</xdr:colOff>
      <xdr:row>8</xdr:row>
      <xdr:rowOff>104775</xdr:rowOff>
    </xdr:from>
    <xdr:to>
      <xdr:col>3</xdr:col>
      <xdr:colOff>1038225</xdr:colOff>
      <xdr:row>8</xdr:row>
      <xdr:rowOff>714375</xdr:rowOff>
    </xdr:to>
    <xdr:pic>
      <xdr:nvPicPr>
        <xdr:cNvPr id="99084" name="Picture 828"/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14675" y="3381375"/>
          <a:ext cx="638175" cy="609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361950</xdr:colOff>
      <xdr:row>8</xdr:row>
      <xdr:rowOff>85725</xdr:rowOff>
    </xdr:from>
    <xdr:to>
      <xdr:col>9</xdr:col>
      <xdr:colOff>1000125</xdr:colOff>
      <xdr:row>8</xdr:row>
      <xdr:rowOff>695325</xdr:rowOff>
    </xdr:to>
    <xdr:pic>
      <xdr:nvPicPr>
        <xdr:cNvPr id="99085" name="Picture 908"/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15075" y="3362325"/>
          <a:ext cx="638175" cy="609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109538</xdr:colOff>
      <xdr:row>9</xdr:row>
      <xdr:rowOff>197644</xdr:rowOff>
    </xdr:from>
    <xdr:to>
      <xdr:col>11</xdr:col>
      <xdr:colOff>1195388</xdr:colOff>
      <xdr:row>9</xdr:row>
      <xdr:rowOff>797719</xdr:rowOff>
    </xdr:to>
    <xdr:pic>
      <xdr:nvPicPr>
        <xdr:cNvPr id="99086" name="Picture 29"/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4882" y="4329113"/>
          <a:ext cx="1085850" cy="600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161925</xdr:colOff>
      <xdr:row>8</xdr:row>
      <xdr:rowOff>85725</xdr:rowOff>
    </xdr:from>
    <xdr:to>
      <xdr:col>10</xdr:col>
      <xdr:colOff>1038225</xdr:colOff>
      <xdr:row>8</xdr:row>
      <xdr:rowOff>695325</xdr:rowOff>
    </xdr:to>
    <xdr:pic>
      <xdr:nvPicPr>
        <xdr:cNvPr id="99087" name="Picture 4120"/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62825" y="3362325"/>
          <a:ext cx="876300" cy="609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333375</xdr:colOff>
      <xdr:row>7</xdr:row>
      <xdr:rowOff>47625</xdr:rowOff>
    </xdr:from>
    <xdr:to>
      <xdr:col>2</xdr:col>
      <xdr:colOff>895350</xdr:colOff>
      <xdr:row>7</xdr:row>
      <xdr:rowOff>771525</xdr:rowOff>
    </xdr:to>
    <xdr:pic>
      <xdr:nvPicPr>
        <xdr:cNvPr id="99088" name="Picture 823"/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0225" y="2505075"/>
          <a:ext cx="561975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95250</xdr:colOff>
      <xdr:row>9</xdr:row>
      <xdr:rowOff>57150</xdr:rowOff>
    </xdr:from>
    <xdr:to>
      <xdr:col>2</xdr:col>
      <xdr:colOff>657225</xdr:colOff>
      <xdr:row>9</xdr:row>
      <xdr:rowOff>781050</xdr:rowOff>
    </xdr:to>
    <xdr:pic>
      <xdr:nvPicPr>
        <xdr:cNvPr id="99089" name="Picture 823"/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62100" y="4152900"/>
          <a:ext cx="561975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771525</xdr:colOff>
      <xdr:row>9</xdr:row>
      <xdr:rowOff>28575</xdr:rowOff>
    </xdr:from>
    <xdr:to>
      <xdr:col>2</xdr:col>
      <xdr:colOff>1019175</xdr:colOff>
      <xdr:row>9</xdr:row>
      <xdr:rowOff>552450</xdr:rowOff>
    </xdr:to>
    <xdr:pic>
      <xdr:nvPicPr>
        <xdr:cNvPr id="99090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4124325"/>
          <a:ext cx="247650" cy="523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66675</xdr:colOff>
      <xdr:row>9</xdr:row>
      <xdr:rowOff>133350</xdr:rowOff>
    </xdr:from>
    <xdr:to>
      <xdr:col>9</xdr:col>
      <xdr:colOff>1009650</xdr:colOff>
      <xdr:row>9</xdr:row>
      <xdr:rowOff>752475</xdr:rowOff>
    </xdr:to>
    <xdr:pic>
      <xdr:nvPicPr>
        <xdr:cNvPr id="99093" name="Picture 82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19800" y="4229100"/>
          <a:ext cx="942975" cy="619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981075</xdr:colOff>
      <xdr:row>9</xdr:row>
      <xdr:rowOff>228600</xdr:rowOff>
    </xdr:from>
    <xdr:to>
      <xdr:col>9</xdr:col>
      <xdr:colOff>1190625</xdr:colOff>
      <xdr:row>9</xdr:row>
      <xdr:rowOff>676275</xdr:rowOff>
    </xdr:to>
    <xdr:pic>
      <xdr:nvPicPr>
        <xdr:cNvPr id="99094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34200" y="4324350"/>
          <a:ext cx="209550" cy="447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466725</xdr:colOff>
      <xdr:row>6</xdr:row>
      <xdr:rowOff>57150</xdr:rowOff>
    </xdr:from>
    <xdr:to>
      <xdr:col>11</xdr:col>
      <xdr:colOff>1114425</xdr:colOff>
      <xdr:row>7</xdr:row>
      <xdr:rowOff>0</xdr:rowOff>
    </xdr:to>
    <xdr:pic>
      <xdr:nvPicPr>
        <xdr:cNvPr id="99095" name="Picture 906"/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15400" y="1695450"/>
          <a:ext cx="647700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85725</xdr:colOff>
      <xdr:row>19</xdr:row>
      <xdr:rowOff>161925</xdr:rowOff>
    </xdr:from>
    <xdr:to>
      <xdr:col>3</xdr:col>
      <xdr:colOff>1219200</xdr:colOff>
      <xdr:row>19</xdr:row>
      <xdr:rowOff>800100</xdr:rowOff>
    </xdr:to>
    <xdr:pic>
      <xdr:nvPicPr>
        <xdr:cNvPr id="99096" name="Picture 47"/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00350" y="9972675"/>
          <a:ext cx="11334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76200</xdr:colOff>
      <xdr:row>19</xdr:row>
      <xdr:rowOff>152400</xdr:rowOff>
    </xdr:from>
    <xdr:to>
      <xdr:col>2</xdr:col>
      <xdr:colOff>1171575</xdr:colOff>
      <xdr:row>19</xdr:row>
      <xdr:rowOff>771525</xdr:rowOff>
    </xdr:to>
    <xdr:pic>
      <xdr:nvPicPr>
        <xdr:cNvPr id="99097" name="Picture 48"/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43050" y="9963150"/>
          <a:ext cx="1095375" cy="619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76200</xdr:colOff>
      <xdr:row>19</xdr:row>
      <xdr:rowOff>142875</xdr:rowOff>
    </xdr:from>
    <xdr:to>
      <xdr:col>9</xdr:col>
      <xdr:colOff>1209675</xdr:colOff>
      <xdr:row>19</xdr:row>
      <xdr:rowOff>781050</xdr:rowOff>
    </xdr:to>
    <xdr:pic>
      <xdr:nvPicPr>
        <xdr:cNvPr id="99098" name="Picture 49"/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29325" y="9953625"/>
          <a:ext cx="11334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257175</xdr:colOff>
      <xdr:row>19</xdr:row>
      <xdr:rowOff>123825</xdr:rowOff>
    </xdr:from>
    <xdr:to>
      <xdr:col>10</xdr:col>
      <xdr:colOff>1009650</xdr:colOff>
      <xdr:row>19</xdr:row>
      <xdr:rowOff>809625</xdr:rowOff>
    </xdr:to>
    <xdr:pic>
      <xdr:nvPicPr>
        <xdr:cNvPr id="99099" name="Picture 50"/>
        <xdr:cNvPicPr>
          <a:picLocks noChangeAspect="1"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58075" y="9934575"/>
          <a:ext cx="7524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866775</xdr:colOff>
      <xdr:row>19</xdr:row>
      <xdr:rowOff>400050</xdr:rowOff>
    </xdr:from>
    <xdr:to>
      <xdr:col>10</xdr:col>
      <xdr:colOff>1200150</xdr:colOff>
      <xdr:row>19</xdr:row>
      <xdr:rowOff>809625</xdr:rowOff>
    </xdr:to>
    <xdr:pic>
      <xdr:nvPicPr>
        <xdr:cNvPr id="99100" name="Picture 51"/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8067675" y="10210800"/>
          <a:ext cx="333375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685800</xdr:colOff>
      <xdr:row>19</xdr:row>
      <xdr:rowOff>619125</xdr:rowOff>
    </xdr:from>
    <xdr:to>
      <xdr:col>10</xdr:col>
      <xdr:colOff>866775</xdr:colOff>
      <xdr:row>19</xdr:row>
      <xdr:rowOff>742950</xdr:rowOff>
    </xdr:to>
    <xdr:pic>
      <xdr:nvPicPr>
        <xdr:cNvPr id="99101" name="Picture 55"/>
        <xdr:cNvPicPr>
          <a:picLocks noChangeAspect="1"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86700" y="10429875"/>
          <a:ext cx="18097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847725</xdr:colOff>
      <xdr:row>19</xdr:row>
      <xdr:rowOff>342900</xdr:rowOff>
    </xdr:from>
    <xdr:to>
      <xdr:col>11</xdr:col>
      <xdr:colOff>1181100</xdr:colOff>
      <xdr:row>19</xdr:row>
      <xdr:rowOff>790575</xdr:rowOff>
    </xdr:to>
    <xdr:pic>
      <xdr:nvPicPr>
        <xdr:cNvPr id="99102" name="Picture 58"/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96400" y="10153650"/>
          <a:ext cx="333375" cy="447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523875</xdr:colOff>
      <xdr:row>15</xdr:row>
      <xdr:rowOff>209550</xdr:rowOff>
    </xdr:from>
    <xdr:to>
      <xdr:col>3</xdr:col>
      <xdr:colOff>838200</xdr:colOff>
      <xdr:row>15</xdr:row>
      <xdr:rowOff>790575</xdr:rowOff>
    </xdr:to>
    <xdr:pic>
      <xdr:nvPicPr>
        <xdr:cNvPr id="99103" name="Picture 59"/>
        <xdr:cNvPicPr>
          <a:picLocks noChangeAspect="1"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38500" y="8048625"/>
          <a:ext cx="314325" cy="581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914400</xdr:colOff>
      <xdr:row>15</xdr:row>
      <xdr:rowOff>276225</xdr:rowOff>
    </xdr:from>
    <xdr:to>
      <xdr:col>3</xdr:col>
      <xdr:colOff>1228725</xdr:colOff>
      <xdr:row>16</xdr:row>
      <xdr:rowOff>0</xdr:rowOff>
    </xdr:to>
    <xdr:pic>
      <xdr:nvPicPr>
        <xdr:cNvPr id="99104" name="Picture 2"/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29025" y="8115300"/>
          <a:ext cx="314325" cy="542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57150</xdr:colOff>
      <xdr:row>15</xdr:row>
      <xdr:rowOff>342900</xdr:rowOff>
    </xdr:from>
    <xdr:to>
      <xdr:col>3</xdr:col>
      <xdr:colOff>457200</xdr:colOff>
      <xdr:row>15</xdr:row>
      <xdr:rowOff>752475</xdr:rowOff>
    </xdr:to>
    <xdr:pic>
      <xdr:nvPicPr>
        <xdr:cNvPr id="99105" name="Picture 4487"/>
        <xdr:cNvPicPr>
          <a:picLocks noChangeAspect="1"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71775" y="8181975"/>
          <a:ext cx="400050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38100</xdr:colOff>
      <xdr:row>17</xdr:row>
      <xdr:rowOff>200025</xdr:rowOff>
    </xdr:from>
    <xdr:to>
      <xdr:col>10</xdr:col>
      <xdr:colOff>571500</xdr:colOff>
      <xdr:row>17</xdr:row>
      <xdr:rowOff>800100</xdr:rowOff>
    </xdr:to>
    <xdr:pic>
      <xdr:nvPicPr>
        <xdr:cNvPr id="99106" name="Picture 70"/>
        <xdr:cNvPicPr>
          <a:picLocks noChangeAspect="1"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39000" y="9029700"/>
          <a:ext cx="533400" cy="600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619125</xdr:colOff>
      <xdr:row>17</xdr:row>
      <xdr:rowOff>180975</xdr:rowOff>
    </xdr:from>
    <xdr:to>
      <xdr:col>10</xdr:col>
      <xdr:colOff>952500</xdr:colOff>
      <xdr:row>17</xdr:row>
      <xdr:rowOff>600075</xdr:rowOff>
    </xdr:to>
    <xdr:pic>
      <xdr:nvPicPr>
        <xdr:cNvPr id="99107" name="Picture 71"/>
        <xdr:cNvPicPr>
          <a:picLocks noChangeAspect="1"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7820025" y="9010650"/>
          <a:ext cx="333375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885825</xdr:colOff>
      <xdr:row>17</xdr:row>
      <xdr:rowOff>323850</xdr:rowOff>
    </xdr:from>
    <xdr:to>
      <xdr:col>10</xdr:col>
      <xdr:colOff>1219200</xdr:colOff>
      <xdr:row>17</xdr:row>
      <xdr:rowOff>771525</xdr:rowOff>
    </xdr:to>
    <xdr:pic>
      <xdr:nvPicPr>
        <xdr:cNvPr id="99108" name="Picture 72"/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8086725" y="9153525"/>
          <a:ext cx="333375" cy="447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600075</xdr:colOff>
      <xdr:row>17</xdr:row>
      <xdr:rowOff>133350</xdr:rowOff>
    </xdr:from>
    <xdr:to>
      <xdr:col>11</xdr:col>
      <xdr:colOff>857250</xdr:colOff>
      <xdr:row>17</xdr:row>
      <xdr:rowOff>619125</xdr:rowOff>
    </xdr:to>
    <xdr:pic>
      <xdr:nvPicPr>
        <xdr:cNvPr id="99109" name="Picture 74"/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48750" y="8963025"/>
          <a:ext cx="25717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876300</xdr:colOff>
      <xdr:row>17</xdr:row>
      <xdr:rowOff>333375</xdr:rowOff>
    </xdr:from>
    <xdr:to>
      <xdr:col>11</xdr:col>
      <xdr:colOff>1209675</xdr:colOff>
      <xdr:row>17</xdr:row>
      <xdr:rowOff>781050</xdr:rowOff>
    </xdr:to>
    <xdr:pic>
      <xdr:nvPicPr>
        <xdr:cNvPr id="99110" name="Picture 75"/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9324975" y="9163050"/>
          <a:ext cx="333375" cy="447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323850</xdr:colOff>
      <xdr:row>13</xdr:row>
      <xdr:rowOff>342900</xdr:rowOff>
    </xdr:from>
    <xdr:to>
      <xdr:col>3</xdr:col>
      <xdr:colOff>809625</xdr:colOff>
      <xdr:row>13</xdr:row>
      <xdr:rowOff>685800</xdr:rowOff>
    </xdr:to>
    <xdr:pic>
      <xdr:nvPicPr>
        <xdr:cNvPr id="99111" name="Picture 952" descr="1035"/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38475" y="7191375"/>
          <a:ext cx="485775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523875</xdr:colOff>
      <xdr:row>15</xdr:row>
      <xdr:rowOff>209550</xdr:rowOff>
    </xdr:from>
    <xdr:to>
      <xdr:col>9</xdr:col>
      <xdr:colOff>838200</xdr:colOff>
      <xdr:row>15</xdr:row>
      <xdr:rowOff>790575</xdr:rowOff>
    </xdr:to>
    <xdr:pic>
      <xdr:nvPicPr>
        <xdr:cNvPr id="99112" name="Picture 78"/>
        <xdr:cNvPicPr>
          <a:picLocks noChangeAspect="1"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77000" y="8048625"/>
          <a:ext cx="314325" cy="581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914400</xdr:colOff>
      <xdr:row>15</xdr:row>
      <xdr:rowOff>276225</xdr:rowOff>
    </xdr:from>
    <xdr:to>
      <xdr:col>9</xdr:col>
      <xdr:colOff>1228725</xdr:colOff>
      <xdr:row>16</xdr:row>
      <xdr:rowOff>0</xdr:rowOff>
    </xdr:to>
    <xdr:pic>
      <xdr:nvPicPr>
        <xdr:cNvPr id="99113" name="Picture 79"/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67525" y="8115300"/>
          <a:ext cx="314325" cy="542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57150</xdr:colOff>
      <xdr:row>15</xdr:row>
      <xdr:rowOff>342900</xdr:rowOff>
    </xdr:from>
    <xdr:to>
      <xdr:col>9</xdr:col>
      <xdr:colOff>457200</xdr:colOff>
      <xdr:row>15</xdr:row>
      <xdr:rowOff>752475</xdr:rowOff>
    </xdr:to>
    <xdr:pic>
      <xdr:nvPicPr>
        <xdr:cNvPr id="99114" name="Picture 4487"/>
        <xdr:cNvPicPr>
          <a:picLocks noChangeAspect="1"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10275" y="8181975"/>
          <a:ext cx="400050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38100</xdr:colOff>
      <xdr:row>8</xdr:row>
      <xdr:rowOff>219075</xdr:rowOff>
    </xdr:from>
    <xdr:to>
      <xdr:col>11</xdr:col>
      <xdr:colOff>1238250</xdr:colOff>
      <xdr:row>8</xdr:row>
      <xdr:rowOff>714375</xdr:rowOff>
    </xdr:to>
    <xdr:pic>
      <xdr:nvPicPr>
        <xdr:cNvPr id="99115" name="Picture 4121"/>
        <xdr:cNvPicPr>
          <a:picLocks noChangeAspect="1"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86775" y="3495675"/>
          <a:ext cx="1200150" cy="495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66675</xdr:colOff>
      <xdr:row>17</xdr:row>
      <xdr:rowOff>295275</xdr:rowOff>
    </xdr:from>
    <xdr:to>
      <xdr:col>11</xdr:col>
      <xdr:colOff>561975</xdr:colOff>
      <xdr:row>17</xdr:row>
      <xdr:rowOff>742950</xdr:rowOff>
    </xdr:to>
    <xdr:pic>
      <xdr:nvPicPr>
        <xdr:cNvPr id="99116" name="Picture 64"/>
        <xdr:cNvPicPr>
          <a:picLocks noChangeAspect="1"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15350" y="9124950"/>
          <a:ext cx="495300" cy="447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247650</xdr:colOff>
      <xdr:row>19</xdr:row>
      <xdr:rowOff>276225</xdr:rowOff>
    </xdr:from>
    <xdr:to>
      <xdr:col>11</xdr:col>
      <xdr:colOff>733425</xdr:colOff>
      <xdr:row>19</xdr:row>
      <xdr:rowOff>800100</xdr:rowOff>
    </xdr:to>
    <xdr:pic>
      <xdr:nvPicPr>
        <xdr:cNvPr id="99117" name="Picture 65"/>
        <xdr:cNvPicPr>
          <a:picLocks noChangeAspect="1"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96325" y="10086975"/>
          <a:ext cx="485775" cy="523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714375</xdr:colOff>
      <xdr:row>19</xdr:row>
      <xdr:rowOff>114300</xdr:rowOff>
    </xdr:from>
    <xdr:to>
      <xdr:col>11</xdr:col>
      <xdr:colOff>914400</xdr:colOff>
      <xdr:row>19</xdr:row>
      <xdr:rowOff>628650</xdr:rowOff>
    </xdr:to>
    <xdr:pic>
      <xdr:nvPicPr>
        <xdr:cNvPr id="99118" name="Picture 66"/>
        <xdr:cNvPicPr>
          <a:picLocks noChangeAspect="1"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63050" y="9925050"/>
          <a:ext cx="200025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38100</xdr:colOff>
      <xdr:row>9</xdr:row>
      <xdr:rowOff>323850</xdr:rowOff>
    </xdr:from>
    <xdr:to>
      <xdr:col>10</xdr:col>
      <xdr:colOff>381000</xdr:colOff>
      <xdr:row>9</xdr:row>
      <xdr:rowOff>790575</xdr:rowOff>
    </xdr:to>
    <xdr:pic>
      <xdr:nvPicPr>
        <xdr:cNvPr id="99119" name="Picture 67"/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39000" y="4419600"/>
          <a:ext cx="34290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352425</xdr:colOff>
      <xdr:row>9</xdr:row>
      <xdr:rowOff>295275</xdr:rowOff>
    </xdr:from>
    <xdr:to>
      <xdr:col>10</xdr:col>
      <xdr:colOff>685800</xdr:colOff>
      <xdr:row>9</xdr:row>
      <xdr:rowOff>790575</xdr:rowOff>
    </xdr:to>
    <xdr:pic>
      <xdr:nvPicPr>
        <xdr:cNvPr id="99120" name="Picture 68"/>
        <xdr:cNvPicPr>
          <a:picLocks noChangeAspect="1"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53325" y="4391025"/>
          <a:ext cx="333375" cy="495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657225</xdr:colOff>
      <xdr:row>9</xdr:row>
      <xdr:rowOff>104775</xdr:rowOff>
    </xdr:from>
    <xdr:to>
      <xdr:col>10</xdr:col>
      <xdr:colOff>1009650</xdr:colOff>
      <xdr:row>9</xdr:row>
      <xdr:rowOff>600075</xdr:rowOff>
    </xdr:to>
    <xdr:pic>
      <xdr:nvPicPr>
        <xdr:cNvPr id="99121" name="Picture 69"/>
        <xdr:cNvPicPr>
          <a:picLocks noChangeAspect="1"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58125" y="4200525"/>
          <a:ext cx="352425" cy="495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952500</xdr:colOff>
      <xdr:row>9</xdr:row>
      <xdr:rowOff>333375</xdr:rowOff>
    </xdr:from>
    <xdr:to>
      <xdr:col>10</xdr:col>
      <xdr:colOff>1209675</xdr:colOff>
      <xdr:row>9</xdr:row>
      <xdr:rowOff>781050</xdr:rowOff>
    </xdr:to>
    <xdr:pic>
      <xdr:nvPicPr>
        <xdr:cNvPr id="99122" name="Picture 70"/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53400" y="4429125"/>
          <a:ext cx="257175" cy="447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266700</xdr:colOff>
      <xdr:row>9</xdr:row>
      <xdr:rowOff>714376</xdr:rowOff>
    </xdr:from>
    <xdr:to>
      <xdr:col>10</xdr:col>
      <xdr:colOff>533400</xdr:colOff>
      <xdr:row>9</xdr:row>
      <xdr:rowOff>809626</xdr:rowOff>
    </xdr:to>
    <xdr:sp macro="" textlink="">
      <xdr:nvSpPr>
        <xdr:cNvPr id="72" name="Text Box 945"/>
        <xdr:cNvSpPr txBox="1">
          <a:spLocks noChangeArrowheads="1"/>
        </xdr:cNvSpPr>
      </xdr:nvSpPr>
      <xdr:spPr bwMode="auto">
        <a:xfrm>
          <a:off x="7467600" y="4810126"/>
          <a:ext cx="266700" cy="95250"/>
        </a:xfrm>
        <a:prstGeom prst="rect">
          <a:avLst/>
        </a:prstGeom>
        <a:solidFill>
          <a:srgbClr val="FFFFFF"/>
        </a:solidFill>
        <a:ln>
          <a:noFill/>
        </a:ln>
        <a:effectLst/>
        <a:extLst/>
      </xdr:spPr>
      <xdr:txBody>
        <a:bodyPr vertOverflow="clip" wrap="square" lIns="18288" tIns="18288" rIns="0" bIns="0" anchor="t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oder</a:t>
          </a:r>
        </a:p>
      </xdr:txBody>
    </xdr:sp>
    <xdr:clientData/>
  </xdr:twoCellAnchor>
  <xdr:twoCellAnchor editAs="oneCell">
    <xdr:from>
      <xdr:col>10</xdr:col>
      <xdr:colOff>38100</xdr:colOff>
      <xdr:row>11</xdr:row>
      <xdr:rowOff>323850</xdr:rowOff>
    </xdr:from>
    <xdr:to>
      <xdr:col>10</xdr:col>
      <xdr:colOff>381000</xdr:colOff>
      <xdr:row>11</xdr:row>
      <xdr:rowOff>790575</xdr:rowOff>
    </xdr:to>
    <xdr:pic>
      <xdr:nvPicPr>
        <xdr:cNvPr id="99124" name="Picture 72"/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39000" y="6057900"/>
          <a:ext cx="34290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352425</xdr:colOff>
      <xdr:row>11</xdr:row>
      <xdr:rowOff>295275</xdr:rowOff>
    </xdr:from>
    <xdr:to>
      <xdr:col>10</xdr:col>
      <xdr:colOff>685800</xdr:colOff>
      <xdr:row>11</xdr:row>
      <xdr:rowOff>790575</xdr:rowOff>
    </xdr:to>
    <xdr:pic>
      <xdr:nvPicPr>
        <xdr:cNvPr id="99125" name="Picture 73"/>
        <xdr:cNvPicPr>
          <a:picLocks noChangeAspect="1"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53325" y="6029325"/>
          <a:ext cx="333375" cy="495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952500</xdr:colOff>
      <xdr:row>11</xdr:row>
      <xdr:rowOff>333375</xdr:rowOff>
    </xdr:from>
    <xdr:to>
      <xdr:col>10</xdr:col>
      <xdr:colOff>1209675</xdr:colOff>
      <xdr:row>11</xdr:row>
      <xdr:rowOff>781050</xdr:rowOff>
    </xdr:to>
    <xdr:pic>
      <xdr:nvPicPr>
        <xdr:cNvPr id="99126" name="Picture 75"/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53400" y="6067425"/>
          <a:ext cx="257175" cy="447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266700</xdr:colOff>
      <xdr:row>11</xdr:row>
      <xdr:rowOff>714376</xdr:rowOff>
    </xdr:from>
    <xdr:to>
      <xdr:col>10</xdr:col>
      <xdr:colOff>533400</xdr:colOff>
      <xdr:row>11</xdr:row>
      <xdr:rowOff>809626</xdr:rowOff>
    </xdr:to>
    <xdr:sp macro="" textlink="">
      <xdr:nvSpPr>
        <xdr:cNvPr id="77" name="Text Box 945"/>
        <xdr:cNvSpPr txBox="1">
          <a:spLocks noChangeArrowheads="1"/>
        </xdr:cNvSpPr>
      </xdr:nvSpPr>
      <xdr:spPr bwMode="auto">
        <a:xfrm>
          <a:off x="7467600" y="4810126"/>
          <a:ext cx="266700" cy="95250"/>
        </a:xfrm>
        <a:prstGeom prst="rect">
          <a:avLst/>
        </a:prstGeom>
        <a:solidFill>
          <a:srgbClr val="FFFFFF"/>
        </a:solidFill>
        <a:ln>
          <a:noFill/>
        </a:ln>
        <a:effectLst/>
        <a:extLst/>
      </xdr:spPr>
      <xdr:txBody>
        <a:bodyPr vertOverflow="clip" wrap="square" lIns="18288" tIns="18288" rIns="0" bIns="0" anchor="t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oder</a:t>
          </a:r>
        </a:p>
      </xdr:txBody>
    </xdr:sp>
    <xdr:clientData/>
  </xdr:twoCellAnchor>
  <xdr:twoCellAnchor editAs="oneCell">
    <xdr:from>
      <xdr:col>10</xdr:col>
      <xdr:colOff>714375</xdr:colOff>
      <xdr:row>11</xdr:row>
      <xdr:rowOff>123825</xdr:rowOff>
    </xdr:from>
    <xdr:to>
      <xdr:col>10</xdr:col>
      <xdr:colOff>933450</xdr:colOff>
      <xdr:row>11</xdr:row>
      <xdr:rowOff>447675</xdr:rowOff>
    </xdr:to>
    <xdr:pic>
      <xdr:nvPicPr>
        <xdr:cNvPr id="99128" name="Picture 77"/>
        <xdr:cNvPicPr>
          <a:picLocks noChangeAspect="1"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-6406304">
          <a:off x="7862888" y="5910262"/>
          <a:ext cx="3238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38100</xdr:colOff>
      <xdr:row>11</xdr:row>
      <xdr:rowOff>323850</xdr:rowOff>
    </xdr:from>
    <xdr:to>
      <xdr:col>11</xdr:col>
      <xdr:colOff>381000</xdr:colOff>
      <xdr:row>11</xdr:row>
      <xdr:rowOff>790575</xdr:rowOff>
    </xdr:to>
    <xdr:pic>
      <xdr:nvPicPr>
        <xdr:cNvPr id="99129" name="Picture 78"/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86775" y="6057900"/>
          <a:ext cx="34290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352425</xdr:colOff>
      <xdr:row>11</xdr:row>
      <xdr:rowOff>295275</xdr:rowOff>
    </xdr:from>
    <xdr:to>
      <xdr:col>11</xdr:col>
      <xdr:colOff>685800</xdr:colOff>
      <xdr:row>11</xdr:row>
      <xdr:rowOff>790575</xdr:rowOff>
    </xdr:to>
    <xdr:pic>
      <xdr:nvPicPr>
        <xdr:cNvPr id="99130" name="Picture 79"/>
        <xdr:cNvPicPr>
          <a:picLocks noChangeAspect="1"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01100" y="6029325"/>
          <a:ext cx="333375" cy="495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952500</xdr:colOff>
      <xdr:row>11</xdr:row>
      <xdr:rowOff>333375</xdr:rowOff>
    </xdr:from>
    <xdr:to>
      <xdr:col>11</xdr:col>
      <xdr:colOff>1209675</xdr:colOff>
      <xdr:row>11</xdr:row>
      <xdr:rowOff>781050</xdr:rowOff>
    </xdr:to>
    <xdr:pic>
      <xdr:nvPicPr>
        <xdr:cNvPr id="99131" name="Picture 80"/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401175" y="6067425"/>
          <a:ext cx="257175" cy="447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11</xdr:col>
      <xdr:colOff>266700</xdr:colOff>
      <xdr:row>11</xdr:row>
      <xdr:rowOff>714376</xdr:rowOff>
    </xdr:from>
    <xdr:to>
      <xdr:col>11</xdr:col>
      <xdr:colOff>533400</xdr:colOff>
      <xdr:row>11</xdr:row>
      <xdr:rowOff>809626</xdr:rowOff>
    </xdr:to>
    <xdr:sp macro="" textlink="">
      <xdr:nvSpPr>
        <xdr:cNvPr id="82" name="Text Box 945"/>
        <xdr:cNvSpPr txBox="1">
          <a:spLocks noChangeArrowheads="1"/>
        </xdr:cNvSpPr>
      </xdr:nvSpPr>
      <xdr:spPr bwMode="auto">
        <a:xfrm>
          <a:off x="7467600" y="6448426"/>
          <a:ext cx="266700" cy="95250"/>
        </a:xfrm>
        <a:prstGeom prst="rect">
          <a:avLst/>
        </a:prstGeom>
        <a:solidFill>
          <a:srgbClr val="FFFFFF"/>
        </a:solidFill>
        <a:ln>
          <a:noFill/>
        </a:ln>
        <a:effectLst/>
        <a:extLst/>
      </xdr:spPr>
      <xdr:txBody>
        <a:bodyPr vertOverflow="clip" wrap="square" lIns="18288" tIns="18288" rIns="0" bIns="0" anchor="t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oder</a:t>
          </a:r>
        </a:p>
      </xdr:txBody>
    </xdr:sp>
    <xdr:clientData/>
  </xdr:twoCellAnchor>
  <xdr:twoCellAnchor editAs="oneCell">
    <xdr:from>
      <xdr:col>11</xdr:col>
      <xdr:colOff>676275</xdr:colOff>
      <xdr:row>11</xdr:row>
      <xdr:rowOff>209550</xdr:rowOff>
    </xdr:from>
    <xdr:to>
      <xdr:col>11</xdr:col>
      <xdr:colOff>923925</xdr:colOff>
      <xdr:row>11</xdr:row>
      <xdr:rowOff>409575</xdr:rowOff>
    </xdr:to>
    <xdr:pic>
      <xdr:nvPicPr>
        <xdr:cNvPr id="99133" name="Picture 88"/>
        <xdr:cNvPicPr>
          <a:picLocks noChangeAspect="1"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9124950" y="5943600"/>
          <a:ext cx="24765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409575</xdr:colOff>
      <xdr:row>13</xdr:row>
      <xdr:rowOff>161925</xdr:rowOff>
    </xdr:from>
    <xdr:to>
      <xdr:col>10</xdr:col>
      <xdr:colOff>771525</xdr:colOff>
      <xdr:row>13</xdr:row>
      <xdr:rowOff>676275</xdr:rowOff>
    </xdr:to>
    <xdr:pic>
      <xdr:nvPicPr>
        <xdr:cNvPr id="99134" name="Picture 89"/>
        <xdr:cNvPicPr>
          <a:picLocks noChangeAspect="1"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10475" y="7010400"/>
          <a:ext cx="361950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314325</xdr:colOff>
      <xdr:row>15</xdr:row>
      <xdr:rowOff>209550</xdr:rowOff>
    </xdr:from>
    <xdr:to>
      <xdr:col>2</xdr:col>
      <xdr:colOff>809625</xdr:colOff>
      <xdr:row>15</xdr:row>
      <xdr:rowOff>438150</xdr:rowOff>
    </xdr:to>
    <xdr:pic>
      <xdr:nvPicPr>
        <xdr:cNvPr id="99135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81175" y="8048625"/>
          <a:ext cx="4953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85725</xdr:colOff>
      <xdr:row>15</xdr:row>
      <xdr:rowOff>161925</xdr:rowOff>
    </xdr:from>
    <xdr:to>
      <xdr:col>2</xdr:col>
      <xdr:colOff>190500</xdr:colOff>
      <xdr:row>15</xdr:row>
      <xdr:rowOff>447675</xdr:rowOff>
    </xdr:to>
    <xdr:pic>
      <xdr:nvPicPr>
        <xdr:cNvPr id="99136" name="Grafik 80" descr="Stand_Basis.bmp"/>
        <xdr:cNvPicPr>
          <a:picLocks noChangeAspect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52575" y="8001000"/>
          <a:ext cx="104775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314325</xdr:colOff>
      <xdr:row>15</xdr:row>
      <xdr:rowOff>542925</xdr:rowOff>
    </xdr:from>
    <xdr:to>
      <xdr:col>2</xdr:col>
      <xdr:colOff>790575</xdr:colOff>
      <xdr:row>15</xdr:row>
      <xdr:rowOff>781050</xdr:rowOff>
    </xdr:to>
    <xdr:pic>
      <xdr:nvPicPr>
        <xdr:cNvPr id="99137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81175" y="8382000"/>
          <a:ext cx="47625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895350</xdr:colOff>
      <xdr:row>15</xdr:row>
      <xdr:rowOff>161925</xdr:rowOff>
    </xdr:from>
    <xdr:to>
      <xdr:col>2</xdr:col>
      <xdr:colOff>990600</xdr:colOff>
      <xdr:row>15</xdr:row>
      <xdr:rowOff>447675</xdr:rowOff>
    </xdr:to>
    <xdr:pic>
      <xdr:nvPicPr>
        <xdr:cNvPr id="99138" name="Grafik 84" descr="Stand_Basis.bmp"/>
        <xdr:cNvPicPr>
          <a:picLocks noChangeAspect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62200" y="8001000"/>
          <a:ext cx="952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85725</xdr:colOff>
      <xdr:row>15</xdr:row>
      <xdr:rowOff>476250</xdr:rowOff>
    </xdr:from>
    <xdr:to>
      <xdr:col>2</xdr:col>
      <xdr:colOff>190500</xdr:colOff>
      <xdr:row>15</xdr:row>
      <xdr:rowOff>771525</xdr:rowOff>
    </xdr:to>
    <xdr:pic>
      <xdr:nvPicPr>
        <xdr:cNvPr id="99139" name="Grafik 86" descr="Stand_Basis_rev.bmp"/>
        <xdr:cNvPicPr>
          <a:picLocks noChangeAspect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52575" y="8315325"/>
          <a:ext cx="1047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904875</xdr:colOff>
      <xdr:row>15</xdr:row>
      <xdr:rowOff>504825</xdr:rowOff>
    </xdr:from>
    <xdr:to>
      <xdr:col>2</xdr:col>
      <xdr:colOff>1009650</xdr:colOff>
      <xdr:row>15</xdr:row>
      <xdr:rowOff>790575</xdr:rowOff>
    </xdr:to>
    <xdr:pic>
      <xdr:nvPicPr>
        <xdr:cNvPr id="99140" name="Grafik 88" descr="Stand_Basis_rev.bmp"/>
        <xdr:cNvPicPr>
          <a:picLocks noChangeAspect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71725" y="8343900"/>
          <a:ext cx="104775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19050</xdr:colOff>
      <xdr:row>17</xdr:row>
      <xdr:rowOff>352425</xdr:rowOff>
    </xdr:from>
    <xdr:to>
      <xdr:col>9</xdr:col>
      <xdr:colOff>600075</xdr:colOff>
      <xdr:row>17</xdr:row>
      <xdr:rowOff>666750</xdr:rowOff>
    </xdr:to>
    <xdr:pic>
      <xdr:nvPicPr>
        <xdr:cNvPr id="99141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72175" y="9182100"/>
          <a:ext cx="581025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638175</xdr:colOff>
      <xdr:row>17</xdr:row>
      <xdr:rowOff>352425</xdr:rowOff>
    </xdr:from>
    <xdr:to>
      <xdr:col>9</xdr:col>
      <xdr:colOff>1219200</xdr:colOff>
      <xdr:row>17</xdr:row>
      <xdr:rowOff>666750</xdr:rowOff>
    </xdr:to>
    <xdr:pic>
      <xdr:nvPicPr>
        <xdr:cNvPr id="99142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91300" y="9182100"/>
          <a:ext cx="581025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57150</xdr:colOff>
      <xdr:row>15</xdr:row>
      <xdr:rowOff>219075</xdr:rowOff>
    </xdr:from>
    <xdr:to>
      <xdr:col>11</xdr:col>
      <xdr:colOff>190500</xdr:colOff>
      <xdr:row>15</xdr:row>
      <xdr:rowOff>609600</xdr:rowOff>
    </xdr:to>
    <xdr:pic>
      <xdr:nvPicPr>
        <xdr:cNvPr id="99143" name="Grafik 94" descr="Stand_Basis.bmp"/>
        <xdr:cNvPicPr>
          <a:picLocks noChangeAspect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05825" y="8058150"/>
          <a:ext cx="133350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228600</xdr:colOff>
      <xdr:row>15</xdr:row>
      <xdr:rowOff>323850</xdr:rowOff>
    </xdr:from>
    <xdr:to>
      <xdr:col>11</xdr:col>
      <xdr:colOff>685800</xdr:colOff>
      <xdr:row>15</xdr:row>
      <xdr:rowOff>619125</xdr:rowOff>
    </xdr:to>
    <xdr:pic>
      <xdr:nvPicPr>
        <xdr:cNvPr id="99144" name="Grafik 95" descr="rolle_vorw_halb.JPG"/>
        <xdr:cNvPicPr>
          <a:picLocks noChangeAspect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77275" y="8162925"/>
          <a:ext cx="457200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133350</xdr:colOff>
      <xdr:row>17</xdr:row>
      <xdr:rowOff>361950</xdr:rowOff>
    </xdr:from>
    <xdr:to>
      <xdr:col>2</xdr:col>
      <xdr:colOff>933450</xdr:colOff>
      <xdr:row>17</xdr:row>
      <xdr:rowOff>676275</xdr:rowOff>
    </xdr:to>
    <xdr:pic>
      <xdr:nvPicPr>
        <xdr:cNvPr id="99145" name="Picture 1813"/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0200" y="9191625"/>
          <a:ext cx="80010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9525</xdr:colOff>
      <xdr:row>17</xdr:row>
      <xdr:rowOff>361950</xdr:rowOff>
    </xdr:from>
    <xdr:to>
      <xdr:col>3</xdr:col>
      <xdr:colOff>704850</xdr:colOff>
      <xdr:row>17</xdr:row>
      <xdr:rowOff>638175</xdr:rowOff>
    </xdr:to>
    <xdr:pic>
      <xdr:nvPicPr>
        <xdr:cNvPr id="99146" name="Picture 1813"/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24150" y="9191625"/>
          <a:ext cx="6953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685800</xdr:colOff>
      <xdr:row>17</xdr:row>
      <xdr:rowOff>361950</xdr:rowOff>
    </xdr:from>
    <xdr:to>
      <xdr:col>3</xdr:col>
      <xdr:colOff>1162050</xdr:colOff>
      <xdr:row>17</xdr:row>
      <xdr:rowOff>628650</xdr:rowOff>
    </xdr:to>
    <xdr:pic>
      <xdr:nvPicPr>
        <xdr:cNvPr id="99147" name="Grafik 90" descr="rad_2.JPG"/>
        <xdr:cNvPicPr>
          <a:picLocks noChangeAspect="1"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00425" y="9191625"/>
          <a:ext cx="4762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361950</xdr:colOff>
      <xdr:row>6</xdr:row>
      <xdr:rowOff>38100</xdr:rowOff>
    </xdr:from>
    <xdr:to>
      <xdr:col>3</xdr:col>
      <xdr:colOff>866775</xdr:colOff>
      <xdr:row>6</xdr:row>
      <xdr:rowOff>723900</xdr:rowOff>
    </xdr:to>
    <xdr:pic>
      <xdr:nvPicPr>
        <xdr:cNvPr id="99148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676400"/>
          <a:ext cx="50482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371475</xdr:colOff>
      <xdr:row>6</xdr:row>
      <xdr:rowOff>104775</xdr:rowOff>
    </xdr:from>
    <xdr:to>
      <xdr:col>9</xdr:col>
      <xdr:colOff>876300</xdr:colOff>
      <xdr:row>6</xdr:row>
      <xdr:rowOff>781050</xdr:rowOff>
    </xdr:to>
    <xdr:pic>
      <xdr:nvPicPr>
        <xdr:cNvPr id="9914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24600" y="1743075"/>
          <a:ext cx="504825" cy="676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323850</xdr:colOff>
      <xdr:row>13</xdr:row>
      <xdr:rowOff>342900</xdr:rowOff>
    </xdr:from>
    <xdr:to>
      <xdr:col>9</xdr:col>
      <xdr:colOff>809625</xdr:colOff>
      <xdr:row>13</xdr:row>
      <xdr:rowOff>685800</xdr:rowOff>
    </xdr:to>
    <xdr:pic>
      <xdr:nvPicPr>
        <xdr:cNvPr id="99150" name="Picture 952" descr="1035"/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76975" y="7191375"/>
          <a:ext cx="485775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5</xdr:row>
      <xdr:rowOff>19050</xdr:rowOff>
    </xdr:from>
    <xdr:to>
      <xdr:col>5</xdr:col>
      <xdr:colOff>276225</xdr:colOff>
      <xdr:row>5</xdr:row>
      <xdr:rowOff>200025</xdr:rowOff>
    </xdr:to>
    <xdr:sp macro="" textlink="">
      <xdr:nvSpPr>
        <xdr:cNvPr id="99151" name="Pfeil nach unten 92"/>
        <xdr:cNvSpPr>
          <a:spLocks noChangeArrowheads="1"/>
        </xdr:cNvSpPr>
      </xdr:nvSpPr>
      <xdr:spPr bwMode="auto">
        <a:xfrm>
          <a:off x="4286250" y="1419225"/>
          <a:ext cx="238125" cy="180975"/>
        </a:xfrm>
        <a:prstGeom prst="downArrow">
          <a:avLst>
            <a:gd name="adj1" fmla="val 50000"/>
            <a:gd name="adj2" fmla="val 50000"/>
          </a:avLst>
        </a:prstGeom>
        <a:solidFill>
          <a:srgbClr val="090000"/>
        </a:solidFill>
        <a:ln w="9525" algn="ctr">
          <a:solidFill>
            <a:srgbClr val="400000"/>
          </a:solidFill>
          <a:round/>
          <a:headEnd/>
          <a:tailEnd/>
        </a:ln>
      </xdr:spPr>
    </xdr:sp>
    <xdr:clientData/>
  </xdr:twoCellAnchor>
  <xdr:twoCellAnchor>
    <xdr:from>
      <xdr:col>13</xdr:col>
      <xdr:colOff>38100</xdr:colOff>
      <xdr:row>5</xdr:row>
      <xdr:rowOff>19050</xdr:rowOff>
    </xdr:from>
    <xdr:to>
      <xdr:col>13</xdr:col>
      <xdr:colOff>276225</xdr:colOff>
      <xdr:row>5</xdr:row>
      <xdr:rowOff>200025</xdr:rowOff>
    </xdr:to>
    <xdr:sp macro="" textlink="">
      <xdr:nvSpPr>
        <xdr:cNvPr id="99152" name="Pfeil nach unten 93"/>
        <xdr:cNvSpPr>
          <a:spLocks noChangeArrowheads="1"/>
        </xdr:cNvSpPr>
      </xdr:nvSpPr>
      <xdr:spPr bwMode="auto">
        <a:xfrm>
          <a:off x="10077450" y="1419225"/>
          <a:ext cx="238125" cy="180975"/>
        </a:xfrm>
        <a:prstGeom prst="downArrow">
          <a:avLst>
            <a:gd name="adj1" fmla="val 50000"/>
            <a:gd name="adj2" fmla="val 50000"/>
          </a:avLst>
        </a:prstGeom>
        <a:solidFill>
          <a:srgbClr val="090000"/>
        </a:solidFill>
        <a:ln w="9525" algn="ctr">
          <a:solidFill>
            <a:srgbClr val="400000"/>
          </a:solidFill>
          <a:round/>
          <a:headEnd/>
          <a:tailEnd/>
        </a:ln>
      </xdr:spPr>
    </xdr:sp>
    <xdr:clientData/>
  </xdr:twoCellAnchor>
  <xdr:twoCellAnchor editAs="oneCell">
    <xdr:from>
      <xdr:col>3</xdr:col>
      <xdr:colOff>23813</xdr:colOff>
      <xdr:row>9</xdr:row>
      <xdr:rowOff>154782</xdr:rowOff>
    </xdr:from>
    <xdr:to>
      <xdr:col>3</xdr:col>
      <xdr:colOff>966788</xdr:colOff>
      <xdr:row>9</xdr:row>
      <xdr:rowOff>773907</xdr:rowOff>
    </xdr:to>
    <xdr:pic>
      <xdr:nvPicPr>
        <xdr:cNvPr id="94" name="Picture 82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38438" y="4262438"/>
          <a:ext cx="942975" cy="619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928668</xdr:colOff>
      <xdr:row>9</xdr:row>
      <xdr:rowOff>130966</xdr:rowOff>
    </xdr:from>
    <xdr:to>
      <xdr:col>3</xdr:col>
      <xdr:colOff>1138218</xdr:colOff>
      <xdr:row>9</xdr:row>
      <xdr:rowOff>578641</xdr:rowOff>
    </xdr:to>
    <xdr:pic>
      <xdr:nvPicPr>
        <xdr:cNvPr id="95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43293" y="4238622"/>
          <a:ext cx="209550" cy="447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0</xdr:colOff>
      <xdr:row>6</xdr:row>
      <xdr:rowOff>28575</xdr:rowOff>
    </xdr:from>
    <xdr:to>
      <xdr:col>32</xdr:col>
      <xdr:colOff>0</xdr:colOff>
      <xdr:row>6</xdr:row>
      <xdr:rowOff>171450</xdr:rowOff>
    </xdr:to>
    <xdr:sp macro="" textlink="">
      <xdr:nvSpPr>
        <xdr:cNvPr id="47673" name="Rectangle 2617"/>
        <xdr:cNvSpPr>
          <a:spLocks noChangeArrowheads="1"/>
        </xdr:cNvSpPr>
      </xdr:nvSpPr>
      <xdr:spPr bwMode="auto">
        <a:xfrm>
          <a:off x="23345775" y="1524000"/>
          <a:ext cx="0" cy="142875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 sec</a:t>
          </a:r>
        </a:p>
      </xdr:txBody>
    </xdr:sp>
    <xdr:clientData/>
  </xdr:twoCellAnchor>
  <xdr:twoCellAnchor>
    <xdr:from>
      <xdr:col>32</xdr:col>
      <xdr:colOff>0</xdr:colOff>
      <xdr:row>6</xdr:row>
      <xdr:rowOff>19050</xdr:rowOff>
    </xdr:from>
    <xdr:to>
      <xdr:col>32</xdr:col>
      <xdr:colOff>0</xdr:colOff>
      <xdr:row>6</xdr:row>
      <xdr:rowOff>161925</xdr:rowOff>
    </xdr:to>
    <xdr:sp macro="" textlink="">
      <xdr:nvSpPr>
        <xdr:cNvPr id="47674" name="Rectangle 2618"/>
        <xdr:cNvSpPr>
          <a:spLocks noChangeArrowheads="1"/>
        </xdr:cNvSpPr>
      </xdr:nvSpPr>
      <xdr:spPr bwMode="auto">
        <a:xfrm>
          <a:off x="23345775" y="1514475"/>
          <a:ext cx="0" cy="142875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3 sec</a:t>
          </a:r>
        </a:p>
      </xdr:txBody>
    </xdr:sp>
    <xdr:clientData/>
  </xdr:twoCellAnchor>
  <xdr:twoCellAnchor>
    <xdr:from>
      <xdr:col>32</xdr:col>
      <xdr:colOff>0</xdr:colOff>
      <xdr:row>7</xdr:row>
      <xdr:rowOff>114300</xdr:rowOff>
    </xdr:from>
    <xdr:to>
      <xdr:col>32</xdr:col>
      <xdr:colOff>0</xdr:colOff>
      <xdr:row>7</xdr:row>
      <xdr:rowOff>257175</xdr:rowOff>
    </xdr:to>
    <xdr:sp macro="" textlink="">
      <xdr:nvSpPr>
        <xdr:cNvPr id="47675" name="Rectangle 2619"/>
        <xdr:cNvSpPr>
          <a:spLocks noChangeArrowheads="1"/>
        </xdr:cNvSpPr>
      </xdr:nvSpPr>
      <xdr:spPr bwMode="auto">
        <a:xfrm>
          <a:off x="23345775" y="2428875"/>
          <a:ext cx="0" cy="142875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or</a:t>
          </a:r>
        </a:p>
      </xdr:txBody>
    </xdr:sp>
    <xdr:clientData/>
  </xdr:twoCellAnchor>
  <xdr:twoCellAnchor>
    <xdr:from>
      <xdr:col>32</xdr:col>
      <xdr:colOff>0</xdr:colOff>
      <xdr:row>10</xdr:row>
      <xdr:rowOff>19050</xdr:rowOff>
    </xdr:from>
    <xdr:to>
      <xdr:col>32</xdr:col>
      <xdr:colOff>0</xdr:colOff>
      <xdr:row>10</xdr:row>
      <xdr:rowOff>180975</xdr:rowOff>
    </xdr:to>
    <xdr:sp macro="" textlink="">
      <xdr:nvSpPr>
        <xdr:cNvPr id="47832" name="Rectangle 2776"/>
        <xdr:cNvSpPr>
          <a:spLocks noChangeArrowheads="1"/>
        </xdr:cNvSpPr>
      </xdr:nvSpPr>
      <xdr:spPr bwMode="auto">
        <a:xfrm>
          <a:off x="23345775" y="4800600"/>
          <a:ext cx="0" cy="161925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270-360</a:t>
          </a:r>
        </a:p>
      </xdr:txBody>
    </xdr:sp>
    <xdr:clientData/>
  </xdr:twoCellAnchor>
  <xdr:twoCellAnchor>
    <xdr:from>
      <xdr:col>32</xdr:col>
      <xdr:colOff>0</xdr:colOff>
      <xdr:row>7</xdr:row>
      <xdr:rowOff>552450</xdr:rowOff>
    </xdr:from>
    <xdr:to>
      <xdr:col>32</xdr:col>
      <xdr:colOff>0</xdr:colOff>
      <xdr:row>7</xdr:row>
      <xdr:rowOff>695325</xdr:rowOff>
    </xdr:to>
    <xdr:sp macro="" textlink="">
      <xdr:nvSpPr>
        <xdr:cNvPr id="47919" name="Rectangle 2863"/>
        <xdr:cNvSpPr>
          <a:spLocks noChangeArrowheads="1"/>
        </xdr:cNvSpPr>
      </xdr:nvSpPr>
      <xdr:spPr bwMode="auto">
        <a:xfrm>
          <a:off x="23345775" y="2867025"/>
          <a:ext cx="0" cy="142875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or</a:t>
          </a:r>
        </a:p>
      </xdr:txBody>
    </xdr:sp>
    <xdr:clientData/>
  </xdr:twoCellAnchor>
  <xdr:twoCellAnchor>
    <xdr:from>
      <xdr:col>32</xdr:col>
      <xdr:colOff>0</xdr:colOff>
      <xdr:row>9</xdr:row>
      <xdr:rowOff>19050</xdr:rowOff>
    </xdr:from>
    <xdr:to>
      <xdr:col>32</xdr:col>
      <xdr:colOff>0</xdr:colOff>
      <xdr:row>9</xdr:row>
      <xdr:rowOff>123825</xdr:rowOff>
    </xdr:to>
    <xdr:sp macro="" textlink="">
      <xdr:nvSpPr>
        <xdr:cNvPr id="48006" name="Rectangle 2950"/>
        <xdr:cNvSpPr>
          <a:spLocks noChangeArrowheads="1"/>
        </xdr:cNvSpPr>
      </xdr:nvSpPr>
      <xdr:spPr bwMode="auto">
        <a:xfrm>
          <a:off x="23345775" y="3971925"/>
          <a:ext cx="0" cy="104775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or</a:t>
          </a:r>
        </a:p>
      </xdr:txBody>
    </xdr:sp>
    <xdr:clientData/>
  </xdr:twoCellAnchor>
  <xdr:twoCellAnchor>
    <xdr:from>
      <xdr:col>32</xdr:col>
      <xdr:colOff>0</xdr:colOff>
      <xdr:row>8</xdr:row>
      <xdr:rowOff>628650</xdr:rowOff>
    </xdr:from>
    <xdr:to>
      <xdr:col>32</xdr:col>
      <xdr:colOff>0</xdr:colOff>
      <xdr:row>8</xdr:row>
      <xdr:rowOff>733425</xdr:rowOff>
    </xdr:to>
    <xdr:sp macro="" textlink="">
      <xdr:nvSpPr>
        <xdr:cNvPr id="48030" name="Rectangle 2974"/>
        <xdr:cNvSpPr>
          <a:spLocks noChangeArrowheads="1"/>
        </xdr:cNvSpPr>
      </xdr:nvSpPr>
      <xdr:spPr bwMode="auto">
        <a:xfrm>
          <a:off x="23345775" y="3762375"/>
          <a:ext cx="0" cy="104775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or</a:t>
          </a:r>
        </a:p>
      </xdr:txBody>
    </xdr:sp>
    <xdr:clientData/>
  </xdr:twoCellAnchor>
  <xdr:twoCellAnchor>
    <xdr:from>
      <xdr:col>32</xdr:col>
      <xdr:colOff>0</xdr:colOff>
      <xdr:row>10</xdr:row>
      <xdr:rowOff>247650</xdr:rowOff>
    </xdr:from>
    <xdr:to>
      <xdr:col>32</xdr:col>
      <xdr:colOff>0</xdr:colOff>
      <xdr:row>10</xdr:row>
      <xdr:rowOff>352425</xdr:rowOff>
    </xdr:to>
    <xdr:sp macro="" textlink="">
      <xdr:nvSpPr>
        <xdr:cNvPr id="48077" name="Rectangle 3021"/>
        <xdr:cNvSpPr>
          <a:spLocks noChangeArrowheads="1"/>
        </xdr:cNvSpPr>
      </xdr:nvSpPr>
      <xdr:spPr bwMode="auto">
        <a:xfrm>
          <a:off x="23345775" y="5029200"/>
          <a:ext cx="0" cy="104775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or</a:t>
          </a:r>
        </a:p>
      </xdr:txBody>
    </xdr:sp>
    <xdr:clientData/>
  </xdr:twoCellAnchor>
  <xdr:twoCellAnchor>
    <xdr:from>
      <xdr:col>32</xdr:col>
      <xdr:colOff>0</xdr:colOff>
      <xdr:row>10</xdr:row>
      <xdr:rowOff>57150</xdr:rowOff>
    </xdr:from>
    <xdr:to>
      <xdr:col>32</xdr:col>
      <xdr:colOff>0</xdr:colOff>
      <xdr:row>10</xdr:row>
      <xdr:rowOff>190500</xdr:rowOff>
    </xdr:to>
    <xdr:sp macro="" textlink="">
      <xdr:nvSpPr>
        <xdr:cNvPr id="48078" name="Rectangle 3022"/>
        <xdr:cNvSpPr>
          <a:spLocks noChangeArrowheads="1"/>
        </xdr:cNvSpPr>
      </xdr:nvSpPr>
      <xdr:spPr bwMode="auto">
        <a:xfrm>
          <a:off x="23345775" y="4838700"/>
          <a:ext cx="0" cy="133350"/>
        </a:xfrm>
        <a:prstGeom prst="rect">
          <a:avLst/>
        </a:prstGeom>
        <a:noFill/>
        <a:ln>
          <a:noFill/>
        </a:ln>
        <a:extLst/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270-360</a:t>
          </a:r>
        </a:p>
      </xdr:txBody>
    </xdr:sp>
    <xdr:clientData/>
  </xdr:twoCellAnchor>
  <xdr:twoCellAnchor>
    <xdr:from>
      <xdr:col>32</xdr:col>
      <xdr:colOff>0</xdr:colOff>
      <xdr:row>6</xdr:row>
      <xdr:rowOff>533400</xdr:rowOff>
    </xdr:from>
    <xdr:to>
      <xdr:col>32</xdr:col>
      <xdr:colOff>0</xdr:colOff>
      <xdr:row>6</xdr:row>
      <xdr:rowOff>676275</xdr:rowOff>
    </xdr:to>
    <xdr:sp macro="" textlink="">
      <xdr:nvSpPr>
        <xdr:cNvPr id="48139" name="Rectangle 3083"/>
        <xdr:cNvSpPr>
          <a:spLocks noChangeArrowheads="1"/>
        </xdr:cNvSpPr>
      </xdr:nvSpPr>
      <xdr:spPr bwMode="auto">
        <a:xfrm>
          <a:off x="23345775" y="2028825"/>
          <a:ext cx="0" cy="142875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or</a:t>
          </a:r>
        </a:p>
      </xdr:txBody>
    </xdr:sp>
    <xdr:clientData/>
  </xdr:twoCellAnchor>
  <xdr:twoCellAnchor>
    <xdr:from>
      <xdr:col>32</xdr:col>
      <xdr:colOff>0</xdr:colOff>
      <xdr:row>7</xdr:row>
      <xdr:rowOff>542925</xdr:rowOff>
    </xdr:from>
    <xdr:to>
      <xdr:col>32</xdr:col>
      <xdr:colOff>0</xdr:colOff>
      <xdr:row>7</xdr:row>
      <xdr:rowOff>647700</xdr:rowOff>
    </xdr:to>
    <xdr:sp macro="" textlink="">
      <xdr:nvSpPr>
        <xdr:cNvPr id="48171" name="Rectangle 3115"/>
        <xdr:cNvSpPr>
          <a:spLocks noChangeArrowheads="1"/>
        </xdr:cNvSpPr>
      </xdr:nvSpPr>
      <xdr:spPr bwMode="auto">
        <a:xfrm>
          <a:off x="23345775" y="2857500"/>
          <a:ext cx="0" cy="104775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or</a:t>
          </a:r>
        </a:p>
      </xdr:txBody>
    </xdr:sp>
    <xdr:clientData/>
  </xdr:twoCellAnchor>
  <xdr:twoCellAnchor>
    <xdr:from>
      <xdr:col>32</xdr:col>
      <xdr:colOff>0</xdr:colOff>
      <xdr:row>7</xdr:row>
      <xdr:rowOff>314325</xdr:rowOff>
    </xdr:from>
    <xdr:to>
      <xdr:col>32</xdr:col>
      <xdr:colOff>0</xdr:colOff>
      <xdr:row>7</xdr:row>
      <xdr:rowOff>762000</xdr:rowOff>
    </xdr:to>
    <xdr:sp macro="" textlink="">
      <xdr:nvSpPr>
        <xdr:cNvPr id="48172" name="Text Box 3116"/>
        <xdr:cNvSpPr txBox="1">
          <a:spLocks noChangeArrowheads="1"/>
        </xdr:cNvSpPr>
      </xdr:nvSpPr>
      <xdr:spPr bwMode="auto">
        <a:xfrm>
          <a:off x="23345775" y="2628900"/>
          <a:ext cx="0" cy="447675"/>
        </a:xfrm>
        <a:prstGeom prst="rect">
          <a:avLst/>
        </a:prstGeom>
        <a:solidFill>
          <a:srgbClr val="FFFFFF"/>
        </a:solidFill>
        <a:ln>
          <a:noFill/>
        </a:ln>
        <a:effectLst/>
        <a:extLst/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Or static balance of equal or greater value from FIG Tables of Difficulty</a:t>
          </a:r>
        </a:p>
      </xdr:txBody>
    </xdr:sp>
    <xdr:clientData/>
  </xdr:twoCellAnchor>
  <xdr:twoCellAnchor>
    <xdr:from>
      <xdr:col>32</xdr:col>
      <xdr:colOff>0</xdr:colOff>
      <xdr:row>8</xdr:row>
      <xdr:rowOff>638175</xdr:rowOff>
    </xdr:from>
    <xdr:to>
      <xdr:col>32</xdr:col>
      <xdr:colOff>0</xdr:colOff>
      <xdr:row>8</xdr:row>
      <xdr:rowOff>742950</xdr:rowOff>
    </xdr:to>
    <xdr:sp macro="" textlink="">
      <xdr:nvSpPr>
        <xdr:cNvPr id="48229" name="Rectangle 3173"/>
        <xdr:cNvSpPr>
          <a:spLocks noChangeArrowheads="1"/>
        </xdr:cNvSpPr>
      </xdr:nvSpPr>
      <xdr:spPr bwMode="auto">
        <a:xfrm>
          <a:off x="23345775" y="3771900"/>
          <a:ext cx="0" cy="104775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or</a:t>
          </a:r>
        </a:p>
      </xdr:txBody>
    </xdr:sp>
    <xdr:clientData/>
  </xdr:twoCellAnchor>
  <xdr:twoCellAnchor>
    <xdr:from>
      <xdr:col>32</xdr:col>
      <xdr:colOff>0</xdr:colOff>
      <xdr:row>9</xdr:row>
      <xdr:rowOff>485775</xdr:rowOff>
    </xdr:from>
    <xdr:to>
      <xdr:col>32</xdr:col>
      <xdr:colOff>0</xdr:colOff>
      <xdr:row>9</xdr:row>
      <xdr:rowOff>590550</xdr:rowOff>
    </xdr:to>
    <xdr:sp macro="" textlink="">
      <xdr:nvSpPr>
        <xdr:cNvPr id="48313" name="Rectangle 3257"/>
        <xdr:cNvSpPr>
          <a:spLocks noChangeArrowheads="1"/>
        </xdr:cNvSpPr>
      </xdr:nvSpPr>
      <xdr:spPr bwMode="auto">
        <a:xfrm>
          <a:off x="23345775" y="4438650"/>
          <a:ext cx="0" cy="104775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or</a:t>
          </a:r>
        </a:p>
      </xdr:txBody>
    </xdr:sp>
    <xdr:clientData/>
  </xdr:twoCellAnchor>
  <xdr:twoCellAnchor>
    <xdr:from>
      <xdr:col>32</xdr:col>
      <xdr:colOff>0</xdr:colOff>
      <xdr:row>10</xdr:row>
      <xdr:rowOff>57150</xdr:rowOff>
    </xdr:from>
    <xdr:to>
      <xdr:col>32</xdr:col>
      <xdr:colOff>0</xdr:colOff>
      <xdr:row>10</xdr:row>
      <xdr:rowOff>200025</xdr:rowOff>
    </xdr:to>
    <xdr:sp macro="" textlink="">
      <xdr:nvSpPr>
        <xdr:cNvPr id="48352" name="Rectangle 3296"/>
        <xdr:cNvSpPr>
          <a:spLocks noChangeArrowheads="1"/>
        </xdr:cNvSpPr>
      </xdr:nvSpPr>
      <xdr:spPr bwMode="auto">
        <a:xfrm>
          <a:off x="23345775" y="4838700"/>
          <a:ext cx="0" cy="142875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270-360</a:t>
          </a:r>
        </a:p>
      </xdr:txBody>
    </xdr:sp>
    <xdr:clientData/>
  </xdr:twoCellAnchor>
  <xdr:twoCellAnchor>
    <xdr:from>
      <xdr:col>32</xdr:col>
      <xdr:colOff>0</xdr:colOff>
      <xdr:row>11</xdr:row>
      <xdr:rowOff>142875</xdr:rowOff>
    </xdr:from>
    <xdr:to>
      <xdr:col>32</xdr:col>
      <xdr:colOff>0</xdr:colOff>
      <xdr:row>11</xdr:row>
      <xdr:rowOff>781050</xdr:rowOff>
    </xdr:to>
    <xdr:sp macro="" textlink="">
      <xdr:nvSpPr>
        <xdr:cNvPr id="48485" name="Text Box 3429"/>
        <xdr:cNvSpPr txBox="1">
          <a:spLocks noChangeArrowheads="1"/>
        </xdr:cNvSpPr>
      </xdr:nvSpPr>
      <xdr:spPr bwMode="auto">
        <a:xfrm>
          <a:off x="23345775" y="5772150"/>
          <a:ext cx="0" cy="638175"/>
        </a:xfrm>
        <a:prstGeom prst="rect">
          <a:avLst/>
        </a:prstGeom>
        <a:solidFill>
          <a:srgbClr val="FFFFFF"/>
        </a:solidFill>
        <a:ln>
          <a:noFill/>
        </a:ln>
        <a:effectLst/>
        <a:extLst/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Or mount of equal value from FIG Tables of Difficulty</a:t>
          </a:r>
        </a:p>
      </xdr:txBody>
    </xdr:sp>
    <xdr:clientData/>
  </xdr:twoCellAnchor>
  <xdr:twoCellAnchor>
    <xdr:from>
      <xdr:col>33</xdr:col>
      <xdr:colOff>0</xdr:colOff>
      <xdr:row>8</xdr:row>
      <xdr:rowOff>266700</xdr:rowOff>
    </xdr:from>
    <xdr:to>
      <xdr:col>33</xdr:col>
      <xdr:colOff>0</xdr:colOff>
      <xdr:row>8</xdr:row>
      <xdr:rowOff>409575</xdr:rowOff>
    </xdr:to>
    <xdr:sp macro="" textlink="">
      <xdr:nvSpPr>
        <xdr:cNvPr id="48607" name="Rectangle 3551"/>
        <xdr:cNvSpPr>
          <a:spLocks noChangeArrowheads="1"/>
        </xdr:cNvSpPr>
      </xdr:nvSpPr>
      <xdr:spPr bwMode="auto">
        <a:xfrm>
          <a:off x="23650575" y="3400425"/>
          <a:ext cx="0" cy="142875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or</a:t>
          </a:r>
        </a:p>
      </xdr:txBody>
    </xdr:sp>
    <xdr:clientData/>
  </xdr:twoCellAnchor>
  <xdr:twoCellAnchor>
    <xdr:from>
      <xdr:col>33</xdr:col>
      <xdr:colOff>0</xdr:colOff>
      <xdr:row>11</xdr:row>
      <xdr:rowOff>400050</xdr:rowOff>
    </xdr:from>
    <xdr:to>
      <xdr:col>33</xdr:col>
      <xdr:colOff>0</xdr:colOff>
      <xdr:row>11</xdr:row>
      <xdr:rowOff>409575</xdr:rowOff>
    </xdr:to>
    <xdr:sp macro="" textlink="">
      <xdr:nvSpPr>
        <xdr:cNvPr id="103253" name="Freeform 3669"/>
        <xdr:cNvSpPr>
          <a:spLocks/>
        </xdr:cNvSpPr>
      </xdr:nvSpPr>
      <xdr:spPr bwMode="auto">
        <a:xfrm>
          <a:off x="23650575" y="6057900"/>
          <a:ext cx="0" cy="9525"/>
        </a:xfrm>
        <a:custGeom>
          <a:avLst/>
          <a:gdLst>
            <a:gd name="T0" fmla="*/ 0 w 4"/>
            <a:gd name="T1" fmla="*/ 0 h 1"/>
            <a:gd name="T2" fmla="*/ 0 w 4"/>
            <a:gd name="T3" fmla="*/ 0 h 1"/>
            <a:gd name="T4" fmla="*/ 0 w 4"/>
            <a:gd name="T5" fmla="*/ 2147483647 h 1"/>
            <a:gd name="T6" fmla="*/ 0 60000 65536"/>
            <a:gd name="T7" fmla="*/ 0 60000 65536"/>
            <a:gd name="T8" fmla="*/ 0 60000 65536"/>
            <a:gd name="T9" fmla="*/ 0 w 4"/>
            <a:gd name="T10" fmla="*/ 0 h 1"/>
            <a:gd name="T11" fmla="*/ 0 w 4"/>
            <a:gd name="T12" fmla="*/ 1 h 1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4" h="1">
              <a:moveTo>
                <a:pt x="4" y="0"/>
              </a:moveTo>
              <a:cubicBezTo>
                <a:pt x="3" y="0"/>
                <a:pt x="3" y="0"/>
                <a:pt x="2" y="0"/>
              </a:cubicBezTo>
              <a:cubicBezTo>
                <a:pt x="1" y="0"/>
                <a:pt x="0" y="1"/>
                <a:pt x="0" y="1"/>
              </a:cubicBezTo>
            </a:path>
          </a:pathLst>
        </a:cu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33</xdr:col>
      <xdr:colOff>0</xdr:colOff>
      <xdr:row>11</xdr:row>
      <xdr:rowOff>314325</xdr:rowOff>
    </xdr:from>
    <xdr:to>
      <xdr:col>33</xdr:col>
      <xdr:colOff>0</xdr:colOff>
      <xdr:row>11</xdr:row>
      <xdr:rowOff>457200</xdr:rowOff>
    </xdr:to>
    <xdr:sp macro="" textlink="">
      <xdr:nvSpPr>
        <xdr:cNvPr id="48745" name="Rectangle 3689"/>
        <xdr:cNvSpPr>
          <a:spLocks noChangeArrowheads="1"/>
        </xdr:cNvSpPr>
      </xdr:nvSpPr>
      <xdr:spPr bwMode="auto">
        <a:xfrm>
          <a:off x="23650575" y="5943600"/>
          <a:ext cx="0" cy="142875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or</a:t>
          </a:r>
        </a:p>
      </xdr:txBody>
    </xdr:sp>
    <xdr:clientData/>
  </xdr:twoCellAnchor>
  <xdr:twoCellAnchor>
    <xdr:from>
      <xdr:col>33</xdr:col>
      <xdr:colOff>0</xdr:colOff>
      <xdr:row>7</xdr:row>
      <xdr:rowOff>133350</xdr:rowOff>
    </xdr:from>
    <xdr:to>
      <xdr:col>33</xdr:col>
      <xdr:colOff>0</xdr:colOff>
      <xdr:row>7</xdr:row>
      <xdr:rowOff>247650</xdr:rowOff>
    </xdr:to>
    <xdr:sp macro="" textlink="">
      <xdr:nvSpPr>
        <xdr:cNvPr id="48789" name="Rectangle 3733"/>
        <xdr:cNvSpPr>
          <a:spLocks noChangeArrowheads="1"/>
        </xdr:cNvSpPr>
      </xdr:nvSpPr>
      <xdr:spPr bwMode="auto">
        <a:xfrm>
          <a:off x="23650575" y="2447925"/>
          <a:ext cx="0" cy="114300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360</a:t>
          </a:r>
        </a:p>
      </xdr:txBody>
    </xdr:sp>
    <xdr:clientData/>
  </xdr:twoCellAnchor>
  <xdr:twoCellAnchor>
    <xdr:from>
      <xdr:col>33</xdr:col>
      <xdr:colOff>0</xdr:colOff>
      <xdr:row>7</xdr:row>
      <xdr:rowOff>381000</xdr:rowOff>
    </xdr:from>
    <xdr:to>
      <xdr:col>33</xdr:col>
      <xdr:colOff>0</xdr:colOff>
      <xdr:row>7</xdr:row>
      <xdr:rowOff>504825</xdr:rowOff>
    </xdr:to>
    <xdr:sp macro="" textlink="">
      <xdr:nvSpPr>
        <xdr:cNvPr id="48993" name="Text Box 3937"/>
        <xdr:cNvSpPr txBox="1">
          <a:spLocks noChangeArrowheads="1"/>
        </xdr:cNvSpPr>
      </xdr:nvSpPr>
      <xdr:spPr bwMode="auto">
        <a:xfrm>
          <a:off x="23650575" y="2695575"/>
          <a:ext cx="0" cy="123825"/>
        </a:xfrm>
        <a:prstGeom prst="rect">
          <a:avLst/>
        </a:prstGeom>
        <a:solidFill>
          <a:srgbClr val="FFFFFF"/>
        </a:solidFill>
        <a:ln>
          <a:noFill/>
        </a:ln>
        <a:effectLst/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8/4</a:t>
          </a:r>
        </a:p>
      </xdr:txBody>
    </xdr:sp>
    <xdr:clientData/>
  </xdr:twoCellAnchor>
  <xdr:twoCellAnchor>
    <xdr:from>
      <xdr:col>33</xdr:col>
      <xdr:colOff>0</xdr:colOff>
      <xdr:row>7</xdr:row>
      <xdr:rowOff>57150</xdr:rowOff>
    </xdr:from>
    <xdr:to>
      <xdr:col>33</xdr:col>
      <xdr:colOff>0</xdr:colOff>
      <xdr:row>7</xdr:row>
      <xdr:rowOff>161925</xdr:rowOff>
    </xdr:to>
    <xdr:sp macro="" textlink="">
      <xdr:nvSpPr>
        <xdr:cNvPr id="48994" name="Text Box 3938"/>
        <xdr:cNvSpPr txBox="1">
          <a:spLocks noChangeArrowheads="1"/>
        </xdr:cNvSpPr>
      </xdr:nvSpPr>
      <xdr:spPr bwMode="auto">
        <a:xfrm>
          <a:off x="23650575" y="2371725"/>
          <a:ext cx="0" cy="104775"/>
        </a:xfrm>
        <a:prstGeom prst="rect">
          <a:avLst/>
        </a:prstGeom>
        <a:solidFill>
          <a:srgbClr val="FFFFFF"/>
        </a:solidFill>
        <a:ln>
          <a:noFill/>
        </a:ln>
        <a:effectLst/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540 or 720</a:t>
          </a:r>
        </a:p>
      </xdr:txBody>
    </xdr:sp>
    <xdr:clientData/>
  </xdr:twoCellAnchor>
  <xdr:twoCellAnchor>
    <xdr:from>
      <xdr:col>33</xdr:col>
      <xdr:colOff>0</xdr:colOff>
      <xdr:row>7</xdr:row>
      <xdr:rowOff>219075</xdr:rowOff>
    </xdr:from>
    <xdr:to>
      <xdr:col>33</xdr:col>
      <xdr:colOff>0</xdr:colOff>
      <xdr:row>7</xdr:row>
      <xdr:rowOff>333375</xdr:rowOff>
    </xdr:to>
    <xdr:sp macro="" textlink="">
      <xdr:nvSpPr>
        <xdr:cNvPr id="49007" name="Text Box 3951"/>
        <xdr:cNvSpPr txBox="1">
          <a:spLocks noChangeArrowheads="1"/>
        </xdr:cNvSpPr>
      </xdr:nvSpPr>
      <xdr:spPr bwMode="auto">
        <a:xfrm>
          <a:off x="23650575" y="2533650"/>
          <a:ext cx="0" cy="114300"/>
        </a:xfrm>
        <a:prstGeom prst="rect">
          <a:avLst/>
        </a:prstGeom>
        <a:solidFill>
          <a:srgbClr val="FFFFFF"/>
        </a:solidFill>
        <a:ln>
          <a:noFill/>
        </a:ln>
        <a:effectLst/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or</a:t>
          </a:r>
        </a:p>
      </xdr:txBody>
    </xdr:sp>
    <xdr:clientData/>
  </xdr:twoCellAnchor>
  <xdr:twoCellAnchor>
    <xdr:from>
      <xdr:col>32</xdr:col>
      <xdr:colOff>0</xdr:colOff>
      <xdr:row>7</xdr:row>
      <xdr:rowOff>66675</xdr:rowOff>
    </xdr:from>
    <xdr:to>
      <xdr:col>32</xdr:col>
      <xdr:colOff>0</xdr:colOff>
      <xdr:row>7</xdr:row>
      <xdr:rowOff>190500</xdr:rowOff>
    </xdr:to>
    <xdr:sp macro="" textlink="">
      <xdr:nvSpPr>
        <xdr:cNvPr id="49029" name="Rectangle 3973"/>
        <xdr:cNvSpPr>
          <a:spLocks noChangeArrowheads="1"/>
        </xdr:cNvSpPr>
      </xdr:nvSpPr>
      <xdr:spPr bwMode="auto">
        <a:xfrm>
          <a:off x="23345775" y="2381250"/>
          <a:ext cx="0" cy="123825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MP</a:t>
          </a:r>
        </a:p>
      </xdr:txBody>
    </xdr:sp>
    <xdr:clientData/>
  </xdr:twoCellAnchor>
  <xdr:twoCellAnchor>
    <xdr:from>
      <xdr:col>32</xdr:col>
      <xdr:colOff>0</xdr:colOff>
      <xdr:row>7</xdr:row>
      <xdr:rowOff>19050</xdr:rowOff>
    </xdr:from>
    <xdr:to>
      <xdr:col>32</xdr:col>
      <xdr:colOff>0</xdr:colOff>
      <xdr:row>7</xdr:row>
      <xdr:rowOff>152400</xdr:rowOff>
    </xdr:to>
    <xdr:sp macro="" textlink="">
      <xdr:nvSpPr>
        <xdr:cNvPr id="49030" name="Rectangle 3974"/>
        <xdr:cNvSpPr>
          <a:spLocks noChangeArrowheads="1"/>
        </xdr:cNvSpPr>
      </xdr:nvSpPr>
      <xdr:spPr bwMode="auto">
        <a:xfrm>
          <a:off x="23345775" y="2333625"/>
          <a:ext cx="0" cy="133350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WP &amp; MxP</a:t>
          </a:r>
        </a:p>
      </xdr:txBody>
    </xdr:sp>
    <xdr:clientData/>
  </xdr:twoCellAnchor>
  <xdr:twoCellAnchor>
    <xdr:from>
      <xdr:col>32</xdr:col>
      <xdr:colOff>0</xdr:colOff>
      <xdr:row>7</xdr:row>
      <xdr:rowOff>552450</xdr:rowOff>
    </xdr:from>
    <xdr:to>
      <xdr:col>32</xdr:col>
      <xdr:colOff>0</xdr:colOff>
      <xdr:row>7</xdr:row>
      <xdr:rowOff>695325</xdr:rowOff>
    </xdr:to>
    <xdr:sp macro="" textlink="">
      <xdr:nvSpPr>
        <xdr:cNvPr id="49112" name="Rectangle 4056"/>
        <xdr:cNvSpPr>
          <a:spLocks noChangeArrowheads="1"/>
        </xdr:cNvSpPr>
      </xdr:nvSpPr>
      <xdr:spPr bwMode="auto">
        <a:xfrm>
          <a:off x="23345775" y="2867025"/>
          <a:ext cx="0" cy="142875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or</a:t>
          </a:r>
        </a:p>
      </xdr:txBody>
    </xdr:sp>
    <xdr:clientData/>
  </xdr:twoCellAnchor>
  <xdr:twoCellAnchor>
    <xdr:from>
      <xdr:col>32</xdr:col>
      <xdr:colOff>0</xdr:colOff>
      <xdr:row>11</xdr:row>
      <xdr:rowOff>133350</xdr:rowOff>
    </xdr:from>
    <xdr:to>
      <xdr:col>32</xdr:col>
      <xdr:colOff>0</xdr:colOff>
      <xdr:row>11</xdr:row>
      <xdr:rowOff>752475</xdr:rowOff>
    </xdr:to>
    <xdr:sp macro="" textlink="">
      <xdr:nvSpPr>
        <xdr:cNvPr id="49162" name="Text Box 4106"/>
        <xdr:cNvSpPr txBox="1">
          <a:spLocks noChangeArrowheads="1"/>
        </xdr:cNvSpPr>
      </xdr:nvSpPr>
      <xdr:spPr bwMode="auto">
        <a:xfrm>
          <a:off x="23345775" y="5762625"/>
          <a:ext cx="0" cy="619125"/>
        </a:xfrm>
        <a:prstGeom prst="rect">
          <a:avLst/>
        </a:prstGeom>
        <a:solidFill>
          <a:srgbClr val="FFFFFF"/>
        </a:solidFill>
        <a:ln>
          <a:noFill/>
        </a:ln>
        <a:effectLst/>
        <a:extLst/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Or static of equal value from FIG Tables of Difficulty</a:t>
          </a:r>
        </a:p>
      </xdr:txBody>
    </xdr:sp>
    <xdr:clientData/>
  </xdr:twoCellAnchor>
  <xdr:twoCellAnchor editAs="oneCell">
    <xdr:from>
      <xdr:col>2</xdr:col>
      <xdr:colOff>371475</xdr:colOff>
      <xdr:row>6</xdr:row>
      <xdr:rowOff>76200</xdr:rowOff>
    </xdr:from>
    <xdr:to>
      <xdr:col>2</xdr:col>
      <xdr:colOff>952500</xdr:colOff>
      <xdr:row>6</xdr:row>
      <xdr:rowOff>762000</xdr:rowOff>
    </xdr:to>
    <xdr:pic>
      <xdr:nvPicPr>
        <xdr:cNvPr id="103263" name="Picture 4116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600200"/>
          <a:ext cx="58102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438150</xdr:colOff>
      <xdr:row>7</xdr:row>
      <xdr:rowOff>28575</xdr:rowOff>
    </xdr:from>
    <xdr:to>
      <xdr:col>3</xdr:col>
      <xdr:colOff>714375</xdr:colOff>
      <xdr:row>7</xdr:row>
      <xdr:rowOff>809625</xdr:rowOff>
    </xdr:to>
    <xdr:pic>
      <xdr:nvPicPr>
        <xdr:cNvPr id="103264" name="Picture 4119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7046"/>
        <a:stretch>
          <a:fillRect/>
        </a:stretch>
      </xdr:blipFill>
      <xdr:spPr bwMode="auto">
        <a:xfrm>
          <a:off x="3219450" y="2371725"/>
          <a:ext cx="276225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19050</xdr:colOff>
      <xdr:row>8</xdr:row>
      <xdr:rowOff>152400</xdr:rowOff>
    </xdr:from>
    <xdr:to>
      <xdr:col>1</xdr:col>
      <xdr:colOff>1209675</xdr:colOff>
      <xdr:row>8</xdr:row>
      <xdr:rowOff>657225</xdr:rowOff>
    </xdr:to>
    <xdr:pic>
      <xdr:nvPicPr>
        <xdr:cNvPr id="103265" name="Picture 4121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5" y="3314700"/>
          <a:ext cx="1190625" cy="504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57150</xdr:colOff>
      <xdr:row>8</xdr:row>
      <xdr:rowOff>171450</xdr:rowOff>
    </xdr:from>
    <xdr:to>
      <xdr:col>3</xdr:col>
      <xdr:colOff>1266825</xdr:colOff>
      <xdr:row>8</xdr:row>
      <xdr:rowOff>657225</xdr:rowOff>
    </xdr:to>
    <xdr:pic>
      <xdr:nvPicPr>
        <xdr:cNvPr id="103266" name="Picture 4122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38450" y="3333750"/>
          <a:ext cx="120967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47625</xdr:colOff>
      <xdr:row>10</xdr:row>
      <xdr:rowOff>161925</xdr:rowOff>
    </xdr:from>
    <xdr:to>
      <xdr:col>1</xdr:col>
      <xdr:colOff>1152525</xdr:colOff>
      <xdr:row>10</xdr:row>
      <xdr:rowOff>800100</xdr:rowOff>
    </xdr:to>
    <xdr:pic>
      <xdr:nvPicPr>
        <xdr:cNvPr id="103267" name="Picture 4123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6700" y="4972050"/>
          <a:ext cx="1104900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47625</xdr:colOff>
      <xdr:row>10</xdr:row>
      <xdr:rowOff>19050</xdr:rowOff>
    </xdr:from>
    <xdr:to>
      <xdr:col>2</xdr:col>
      <xdr:colOff>1190625</xdr:colOff>
      <xdr:row>10</xdr:row>
      <xdr:rowOff>752475</xdr:rowOff>
    </xdr:to>
    <xdr:pic>
      <xdr:nvPicPr>
        <xdr:cNvPr id="103268" name="Picture 4124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4475" y="4829175"/>
          <a:ext cx="1143000" cy="733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66675</xdr:colOff>
      <xdr:row>10</xdr:row>
      <xdr:rowOff>152400</xdr:rowOff>
    </xdr:from>
    <xdr:to>
      <xdr:col>3</xdr:col>
      <xdr:colOff>1181100</xdr:colOff>
      <xdr:row>10</xdr:row>
      <xdr:rowOff>790575</xdr:rowOff>
    </xdr:to>
    <xdr:pic>
      <xdr:nvPicPr>
        <xdr:cNvPr id="103269" name="Picture 4125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47975" y="4962525"/>
          <a:ext cx="111442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333375</xdr:colOff>
      <xdr:row>9</xdr:row>
      <xdr:rowOff>28575</xdr:rowOff>
    </xdr:from>
    <xdr:to>
      <xdr:col>3</xdr:col>
      <xdr:colOff>1285875</xdr:colOff>
      <xdr:row>10</xdr:row>
      <xdr:rowOff>9525</xdr:rowOff>
    </xdr:to>
    <xdr:pic>
      <xdr:nvPicPr>
        <xdr:cNvPr id="103270" name="Picture 4128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14675" y="4010025"/>
          <a:ext cx="952500" cy="800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123825</xdr:colOff>
      <xdr:row>11</xdr:row>
      <xdr:rowOff>142875</xdr:rowOff>
    </xdr:from>
    <xdr:to>
      <xdr:col>1</xdr:col>
      <xdr:colOff>1009650</xdr:colOff>
      <xdr:row>11</xdr:row>
      <xdr:rowOff>809625</xdr:rowOff>
    </xdr:to>
    <xdr:pic>
      <xdr:nvPicPr>
        <xdr:cNvPr id="103271" name="Picture 4129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" y="5800725"/>
          <a:ext cx="885825" cy="666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28575</xdr:colOff>
      <xdr:row>11</xdr:row>
      <xdr:rowOff>228600</xdr:rowOff>
    </xdr:from>
    <xdr:to>
      <xdr:col>2</xdr:col>
      <xdr:colOff>1295400</xdr:colOff>
      <xdr:row>11</xdr:row>
      <xdr:rowOff>571500</xdr:rowOff>
    </xdr:to>
    <xdr:pic>
      <xdr:nvPicPr>
        <xdr:cNvPr id="103272" name="Picture 4130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95425" y="5886450"/>
          <a:ext cx="1266825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228600</xdr:colOff>
      <xdr:row>11</xdr:row>
      <xdr:rowOff>171450</xdr:rowOff>
    </xdr:from>
    <xdr:to>
      <xdr:col>3</xdr:col>
      <xdr:colOff>1238250</xdr:colOff>
      <xdr:row>12</xdr:row>
      <xdr:rowOff>9525</xdr:rowOff>
    </xdr:to>
    <xdr:pic>
      <xdr:nvPicPr>
        <xdr:cNvPr id="103273" name="Picture 4131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09900" y="5829300"/>
          <a:ext cx="1009650" cy="657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133350</xdr:colOff>
      <xdr:row>6</xdr:row>
      <xdr:rowOff>9525</xdr:rowOff>
    </xdr:from>
    <xdr:to>
      <xdr:col>10</xdr:col>
      <xdr:colOff>1066800</xdr:colOff>
      <xdr:row>6</xdr:row>
      <xdr:rowOff>809625</xdr:rowOff>
    </xdr:to>
    <xdr:pic>
      <xdr:nvPicPr>
        <xdr:cNvPr id="103274" name="Picture 4217"/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58100" y="1533525"/>
          <a:ext cx="933450" cy="800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123825</xdr:colOff>
      <xdr:row>6</xdr:row>
      <xdr:rowOff>9525</xdr:rowOff>
    </xdr:from>
    <xdr:to>
      <xdr:col>11</xdr:col>
      <xdr:colOff>1019175</xdr:colOff>
      <xdr:row>7</xdr:row>
      <xdr:rowOff>1</xdr:rowOff>
    </xdr:to>
    <xdr:pic>
      <xdr:nvPicPr>
        <xdr:cNvPr id="103275" name="Picture 4218"/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63025" y="1533525"/>
          <a:ext cx="895350" cy="809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314325</xdr:colOff>
      <xdr:row>7</xdr:row>
      <xdr:rowOff>19050</xdr:rowOff>
    </xdr:from>
    <xdr:to>
      <xdr:col>9</xdr:col>
      <xdr:colOff>1057275</xdr:colOff>
      <xdr:row>8</xdr:row>
      <xdr:rowOff>0</xdr:rowOff>
    </xdr:to>
    <xdr:pic>
      <xdr:nvPicPr>
        <xdr:cNvPr id="103276" name="Picture 4219"/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00800" y="2362200"/>
          <a:ext cx="742950" cy="800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304800</xdr:colOff>
      <xdr:row>7</xdr:row>
      <xdr:rowOff>38100</xdr:rowOff>
    </xdr:from>
    <xdr:to>
      <xdr:col>10</xdr:col>
      <xdr:colOff>800100</xdr:colOff>
      <xdr:row>7</xdr:row>
      <xdr:rowOff>752475</xdr:rowOff>
    </xdr:to>
    <xdr:pic>
      <xdr:nvPicPr>
        <xdr:cNvPr id="103277" name="Picture 4220"/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29550" y="2381250"/>
          <a:ext cx="495300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152400</xdr:colOff>
      <xdr:row>7</xdr:row>
      <xdr:rowOff>28575</xdr:rowOff>
    </xdr:from>
    <xdr:to>
      <xdr:col>11</xdr:col>
      <xdr:colOff>1085850</xdr:colOff>
      <xdr:row>7</xdr:row>
      <xdr:rowOff>790575</xdr:rowOff>
    </xdr:to>
    <xdr:pic>
      <xdr:nvPicPr>
        <xdr:cNvPr id="103278" name="Picture 4221"/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91600" y="2371725"/>
          <a:ext cx="933450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28575</xdr:colOff>
      <xdr:row>8</xdr:row>
      <xdr:rowOff>161925</xdr:rowOff>
    </xdr:from>
    <xdr:to>
      <xdr:col>9</xdr:col>
      <xdr:colOff>1323975</xdr:colOff>
      <xdr:row>8</xdr:row>
      <xdr:rowOff>628650</xdr:rowOff>
    </xdr:to>
    <xdr:pic>
      <xdr:nvPicPr>
        <xdr:cNvPr id="103279" name="Picture 4222"/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15050" y="3324225"/>
          <a:ext cx="129540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38100</xdr:colOff>
      <xdr:row>8</xdr:row>
      <xdr:rowOff>76200</xdr:rowOff>
    </xdr:from>
    <xdr:to>
      <xdr:col>10</xdr:col>
      <xdr:colOff>1219200</xdr:colOff>
      <xdr:row>8</xdr:row>
      <xdr:rowOff>685800</xdr:rowOff>
    </xdr:to>
    <xdr:pic>
      <xdr:nvPicPr>
        <xdr:cNvPr id="103280" name="Picture 4223"/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62850" y="3238500"/>
          <a:ext cx="1181100" cy="609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228600</xdr:colOff>
      <xdr:row>8</xdr:row>
      <xdr:rowOff>28575</xdr:rowOff>
    </xdr:from>
    <xdr:to>
      <xdr:col>11</xdr:col>
      <xdr:colOff>962025</xdr:colOff>
      <xdr:row>8</xdr:row>
      <xdr:rowOff>771525</xdr:rowOff>
    </xdr:to>
    <xdr:pic>
      <xdr:nvPicPr>
        <xdr:cNvPr id="103281" name="Picture 4224"/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67800" y="3190875"/>
          <a:ext cx="733425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104775</xdr:colOff>
      <xdr:row>10</xdr:row>
      <xdr:rowOff>95250</xdr:rowOff>
    </xdr:from>
    <xdr:to>
      <xdr:col>9</xdr:col>
      <xdr:colOff>1219200</xdr:colOff>
      <xdr:row>10</xdr:row>
      <xdr:rowOff>733425</xdr:rowOff>
    </xdr:to>
    <xdr:pic>
      <xdr:nvPicPr>
        <xdr:cNvPr id="103282" name="Picture 4225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0" y="4905375"/>
          <a:ext cx="111442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0</xdr:colOff>
      <xdr:row>11</xdr:row>
      <xdr:rowOff>180975</xdr:rowOff>
    </xdr:from>
    <xdr:to>
      <xdr:col>9</xdr:col>
      <xdr:colOff>933450</xdr:colOff>
      <xdr:row>11</xdr:row>
      <xdr:rowOff>790575</xdr:rowOff>
    </xdr:to>
    <xdr:pic>
      <xdr:nvPicPr>
        <xdr:cNvPr id="103283" name="Picture 4227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86475" y="5838825"/>
          <a:ext cx="933450" cy="609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390525</xdr:colOff>
      <xdr:row>10</xdr:row>
      <xdr:rowOff>66675</xdr:rowOff>
    </xdr:from>
    <xdr:to>
      <xdr:col>10</xdr:col>
      <xdr:colOff>1152525</xdr:colOff>
      <xdr:row>10</xdr:row>
      <xdr:rowOff>800100</xdr:rowOff>
    </xdr:to>
    <xdr:pic>
      <xdr:nvPicPr>
        <xdr:cNvPr id="103284" name="Picture 4228"/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15275" y="4876800"/>
          <a:ext cx="762000" cy="733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114300</xdr:colOff>
      <xdr:row>10</xdr:row>
      <xdr:rowOff>219075</xdr:rowOff>
    </xdr:from>
    <xdr:to>
      <xdr:col>11</xdr:col>
      <xdr:colOff>1276350</xdr:colOff>
      <xdr:row>10</xdr:row>
      <xdr:rowOff>771525</xdr:rowOff>
    </xdr:to>
    <xdr:pic>
      <xdr:nvPicPr>
        <xdr:cNvPr id="103285" name="Picture 4229"/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53500" y="5029200"/>
          <a:ext cx="116205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276225</xdr:colOff>
      <xdr:row>9</xdr:row>
      <xdr:rowOff>66675</xdr:rowOff>
    </xdr:from>
    <xdr:to>
      <xdr:col>11</xdr:col>
      <xdr:colOff>952500</xdr:colOff>
      <xdr:row>10</xdr:row>
      <xdr:rowOff>0</xdr:rowOff>
    </xdr:to>
    <xdr:pic>
      <xdr:nvPicPr>
        <xdr:cNvPr id="103286" name="Picture 4231"/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15425" y="4048125"/>
          <a:ext cx="6762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95250</xdr:colOff>
      <xdr:row>11</xdr:row>
      <xdr:rowOff>28575</xdr:rowOff>
    </xdr:from>
    <xdr:to>
      <xdr:col>10</xdr:col>
      <xdr:colOff>1114425</xdr:colOff>
      <xdr:row>11</xdr:row>
      <xdr:rowOff>790575</xdr:rowOff>
    </xdr:to>
    <xdr:pic>
      <xdr:nvPicPr>
        <xdr:cNvPr id="103287" name="Picture 4232"/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0" y="5686425"/>
          <a:ext cx="1019175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28575</xdr:colOff>
      <xdr:row>11</xdr:row>
      <xdr:rowOff>28575</xdr:rowOff>
    </xdr:from>
    <xdr:to>
      <xdr:col>11</xdr:col>
      <xdr:colOff>1228725</xdr:colOff>
      <xdr:row>11</xdr:row>
      <xdr:rowOff>809625</xdr:rowOff>
    </xdr:to>
    <xdr:pic>
      <xdr:nvPicPr>
        <xdr:cNvPr id="103288" name="Picture 4233"/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67775" y="5686425"/>
          <a:ext cx="1200150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17</xdr:col>
      <xdr:colOff>228600</xdr:colOff>
      <xdr:row>6</xdr:row>
      <xdr:rowOff>28575</xdr:rowOff>
    </xdr:from>
    <xdr:to>
      <xdr:col>17</xdr:col>
      <xdr:colOff>952500</xdr:colOff>
      <xdr:row>6</xdr:row>
      <xdr:rowOff>781050</xdr:rowOff>
    </xdr:to>
    <xdr:pic>
      <xdr:nvPicPr>
        <xdr:cNvPr id="103289" name="Picture 4246"/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63450" y="1552575"/>
          <a:ext cx="7239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17</xdr:col>
      <xdr:colOff>371475</xdr:colOff>
      <xdr:row>7</xdr:row>
      <xdr:rowOff>47625</xdr:rowOff>
    </xdr:from>
    <xdr:to>
      <xdr:col>17</xdr:col>
      <xdr:colOff>752475</xdr:colOff>
      <xdr:row>7</xdr:row>
      <xdr:rowOff>790575</xdr:rowOff>
    </xdr:to>
    <xdr:pic>
      <xdr:nvPicPr>
        <xdr:cNvPr id="103290" name="Picture 4247"/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506325" y="2390775"/>
          <a:ext cx="381000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17</xdr:col>
      <xdr:colOff>38100</xdr:colOff>
      <xdr:row>8</xdr:row>
      <xdr:rowOff>66675</xdr:rowOff>
    </xdr:from>
    <xdr:to>
      <xdr:col>17</xdr:col>
      <xdr:colOff>1219200</xdr:colOff>
      <xdr:row>8</xdr:row>
      <xdr:rowOff>657225</xdr:rowOff>
    </xdr:to>
    <xdr:pic>
      <xdr:nvPicPr>
        <xdr:cNvPr id="103291" name="Picture 4248"/>
        <xdr:cNvPicPr>
          <a:picLocks noChangeAspect="1"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72950" y="3228975"/>
          <a:ext cx="1181100" cy="590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17</xdr:col>
      <xdr:colOff>352425</xdr:colOff>
      <xdr:row>9</xdr:row>
      <xdr:rowOff>38100</xdr:rowOff>
    </xdr:from>
    <xdr:to>
      <xdr:col>17</xdr:col>
      <xdr:colOff>790575</xdr:colOff>
      <xdr:row>9</xdr:row>
      <xdr:rowOff>762000</xdr:rowOff>
    </xdr:to>
    <xdr:pic>
      <xdr:nvPicPr>
        <xdr:cNvPr id="103292" name="Picture 4249"/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487275" y="4019550"/>
          <a:ext cx="43815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17</xdr:col>
      <xdr:colOff>38100</xdr:colOff>
      <xdr:row>10</xdr:row>
      <xdr:rowOff>66675</xdr:rowOff>
    </xdr:from>
    <xdr:to>
      <xdr:col>17</xdr:col>
      <xdr:colOff>1209675</xdr:colOff>
      <xdr:row>10</xdr:row>
      <xdr:rowOff>800100</xdr:rowOff>
    </xdr:to>
    <xdr:pic>
      <xdr:nvPicPr>
        <xdr:cNvPr id="103293" name="Picture 4250"/>
        <xdr:cNvPicPr>
          <a:picLocks noChangeAspect="1"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72950" y="4876800"/>
          <a:ext cx="1171575" cy="733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17</xdr:col>
      <xdr:colOff>352425</xdr:colOff>
      <xdr:row>11</xdr:row>
      <xdr:rowOff>47625</xdr:rowOff>
    </xdr:from>
    <xdr:to>
      <xdr:col>17</xdr:col>
      <xdr:colOff>752475</xdr:colOff>
      <xdr:row>11</xdr:row>
      <xdr:rowOff>771525</xdr:rowOff>
    </xdr:to>
    <xdr:pic>
      <xdr:nvPicPr>
        <xdr:cNvPr id="103294" name="Picture 4251"/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487275" y="5705475"/>
          <a:ext cx="40005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123825</xdr:colOff>
      <xdr:row>6</xdr:row>
      <xdr:rowOff>38100</xdr:rowOff>
    </xdr:from>
    <xdr:to>
      <xdr:col>18</xdr:col>
      <xdr:colOff>1000125</xdr:colOff>
      <xdr:row>6</xdr:row>
      <xdr:rowOff>800100</xdr:rowOff>
    </xdr:to>
    <xdr:pic>
      <xdr:nvPicPr>
        <xdr:cNvPr id="103295" name="Picture 4252"/>
        <xdr:cNvPicPr>
          <a:picLocks noChangeAspect="1"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506450" y="1562100"/>
          <a:ext cx="876300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66675</xdr:colOff>
      <xdr:row>7</xdr:row>
      <xdr:rowOff>104775</xdr:rowOff>
    </xdr:from>
    <xdr:to>
      <xdr:col>18</xdr:col>
      <xdr:colOff>1181100</xdr:colOff>
      <xdr:row>7</xdr:row>
      <xdr:rowOff>790575</xdr:rowOff>
    </xdr:to>
    <xdr:pic>
      <xdr:nvPicPr>
        <xdr:cNvPr id="103296" name="Picture 4253"/>
        <xdr:cNvPicPr>
          <a:picLocks noChangeAspect="1"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449300" y="2447925"/>
          <a:ext cx="111442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47625</xdr:colOff>
      <xdr:row>8</xdr:row>
      <xdr:rowOff>47625</xdr:rowOff>
    </xdr:from>
    <xdr:to>
      <xdr:col>18</xdr:col>
      <xdr:colOff>1190625</xdr:colOff>
      <xdr:row>8</xdr:row>
      <xdr:rowOff>790575</xdr:rowOff>
    </xdr:to>
    <xdr:pic>
      <xdr:nvPicPr>
        <xdr:cNvPr id="103297" name="Picture 4254"/>
        <xdr:cNvPicPr>
          <a:picLocks noChangeAspect="1"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430250" y="3209925"/>
          <a:ext cx="1143000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266700</xdr:colOff>
      <xdr:row>9</xdr:row>
      <xdr:rowOff>152400</xdr:rowOff>
    </xdr:from>
    <xdr:to>
      <xdr:col>18</xdr:col>
      <xdr:colOff>923925</xdr:colOff>
      <xdr:row>9</xdr:row>
      <xdr:rowOff>771525</xdr:rowOff>
    </xdr:to>
    <xdr:pic>
      <xdr:nvPicPr>
        <xdr:cNvPr id="103298" name="Picture 4255"/>
        <xdr:cNvPicPr>
          <a:picLocks noChangeAspect="1"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649325" y="4133850"/>
          <a:ext cx="657225" cy="619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276225</xdr:colOff>
      <xdr:row>11</xdr:row>
      <xdr:rowOff>47625</xdr:rowOff>
    </xdr:from>
    <xdr:to>
      <xdr:col>18</xdr:col>
      <xdr:colOff>790575</xdr:colOff>
      <xdr:row>11</xdr:row>
      <xdr:rowOff>771525</xdr:rowOff>
    </xdr:to>
    <xdr:pic>
      <xdr:nvPicPr>
        <xdr:cNvPr id="103299" name="Picture 4257"/>
        <xdr:cNvPicPr>
          <a:picLocks noChangeAspect="1"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658850" y="5705475"/>
          <a:ext cx="51435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295275</xdr:colOff>
      <xdr:row>6</xdr:row>
      <xdr:rowOff>28575</xdr:rowOff>
    </xdr:from>
    <xdr:to>
      <xdr:col>19</xdr:col>
      <xdr:colOff>752475</xdr:colOff>
      <xdr:row>6</xdr:row>
      <xdr:rowOff>800100</xdr:rowOff>
    </xdr:to>
    <xdr:pic>
      <xdr:nvPicPr>
        <xdr:cNvPr id="103300" name="Picture 4258"/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925675" y="1552575"/>
          <a:ext cx="457200" cy="771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76200</xdr:colOff>
      <xdr:row>7</xdr:row>
      <xdr:rowOff>47625</xdr:rowOff>
    </xdr:from>
    <xdr:to>
      <xdr:col>19</xdr:col>
      <xdr:colOff>1190625</xdr:colOff>
      <xdr:row>7</xdr:row>
      <xdr:rowOff>790575</xdr:rowOff>
    </xdr:to>
    <xdr:pic>
      <xdr:nvPicPr>
        <xdr:cNvPr id="103301" name="Picture 4259"/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706600" y="2390775"/>
          <a:ext cx="1114425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47625</xdr:colOff>
      <xdr:row>8</xdr:row>
      <xdr:rowOff>238125</xdr:rowOff>
    </xdr:from>
    <xdr:to>
      <xdr:col>19</xdr:col>
      <xdr:colOff>1190625</xdr:colOff>
      <xdr:row>8</xdr:row>
      <xdr:rowOff>790575</xdr:rowOff>
    </xdr:to>
    <xdr:pic>
      <xdr:nvPicPr>
        <xdr:cNvPr id="103302" name="Picture 4260"/>
        <xdr:cNvPicPr>
          <a:picLocks noChangeAspect="1"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78025" y="3400425"/>
          <a:ext cx="11430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200025</xdr:colOff>
      <xdr:row>9</xdr:row>
      <xdr:rowOff>19050</xdr:rowOff>
    </xdr:from>
    <xdr:to>
      <xdr:col>19</xdr:col>
      <xdr:colOff>1019175</xdr:colOff>
      <xdr:row>9</xdr:row>
      <xdr:rowOff>790575</xdr:rowOff>
    </xdr:to>
    <xdr:pic>
      <xdr:nvPicPr>
        <xdr:cNvPr id="103303" name="Picture 4261"/>
        <xdr:cNvPicPr>
          <a:picLocks noChangeAspect="1"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830425" y="4000500"/>
          <a:ext cx="819150" cy="771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28575</xdr:colOff>
      <xdr:row>10</xdr:row>
      <xdr:rowOff>133350</xdr:rowOff>
    </xdr:from>
    <xdr:to>
      <xdr:col>19</xdr:col>
      <xdr:colOff>1209675</xdr:colOff>
      <xdr:row>10</xdr:row>
      <xdr:rowOff>809625</xdr:rowOff>
    </xdr:to>
    <xdr:pic>
      <xdr:nvPicPr>
        <xdr:cNvPr id="103304" name="Picture 4262"/>
        <xdr:cNvPicPr>
          <a:picLocks noChangeAspect="1"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58975" y="4943475"/>
          <a:ext cx="1181100" cy="676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66675</xdr:colOff>
      <xdr:row>11</xdr:row>
      <xdr:rowOff>19050</xdr:rowOff>
    </xdr:from>
    <xdr:to>
      <xdr:col>19</xdr:col>
      <xdr:colOff>1181100</xdr:colOff>
      <xdr:row>11</xdr:row>
      <xdr:rowOff>790575</xdr:rowOff>
    </xdr:to>
    <xdr:pic>
      <xdr:nvPicPr>
        <xdr:cNvPr id="103305" name="Picture 4263"/>
        <xdr:cNvPicPr>
          <a:picLocks noChangeAspect="1"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97075" y="5676900"/>
          <a:ext cx="1114425" cy="771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25</xdr:col>
      <xdr:colOff>266700</xdr:colOff>
      <xdr:row>6</xdr:row>
      <xdr:rowOff>9525</xdr:rowOff>
    </xdr:from>
    <xdr:to>
      <xdr:col>25</xdr:col>
      <xdr:colOff>876300</xdr:colOff>
      <xdr:row>6</xdr:row>
      <xdr:rowOff>809625</xdr:rowOff>
    </xdr:to>
    <xdr:pic>
      <xdr:nvPicPr>
        <xdr:cNvPr id="103306" name="Picture 4264"/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16550" y="1533525"/>
          <a:ext cx="609600" cy="800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25</xdr:col>
      <xdr:colOff>104775</xdr:colOff>
      <xdr:row>7</xdr:row>
      <xdr:rowOff>28575</xdr:rowOff>
    </xdr:from>
    <xdr:to>
      <xdr:col>25</xdr:col>
      <xdr:colOff>838200</xdr:colOff>
      <xdr:row>7</xdr:row>
      <xdr:rowOff>809625</xdr:rowOff>
    </xdr:to>
    <xdr:pic>
      <xdr:nvPicPr>
        <xdr:cNvPr id="103307" name="Picture 4265"/>
        <xdr:cNvPicPr>
          <a:picLocks noChangeAspect="1"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954625" y="2371725"/>
          <a:ext cx="733425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25</xdr:col>
      <xdr:colOff>190500</xdr:colOff>
      <xdr:row>8</xdr:row>
      <xdr:rowOff>28575</xdr:rowOff>
    </xdr:from>
    <xdr:to>
      <xdr:col>25</xdr:col>
      <xdr:colOff>800100</xdr:colOff>
      <xdr:row>8</xdr:row>
      <xdr:rowOff>800100</xdr:rowOff>
    </xdr:to>
    <xdr:pic>
      <xdr:nvPicPr>
        <xdr:cNvPr id="103308" name="Picture 4266"/>
        <xdr:cNvPicPr>
          <a:picLocks noChangeAspect="1"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40350" y="3190875"/>
          <a:ext cx="609600" cy="771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25</xdr:col>
      <xdr:colOff>219075</xdr:colOff>
      <xdr:row>9</xdr:row>
      <xdr:rowOff>28575</xdr:rowOff>
    </xdr:from>
    <xdr:to>
      <xdr:col>25</xdr:col>
      <xdr:colOff>904875</xdr:colOff>
      <xdr:row>9</xdr:row>
      <xdr:rowOff>809625</xdr:rowOff>
    </xdr:to>
    <xdr:pic>
      <xdr:nvPicPr>
        <xdr:cNvPr id="103309" name="Picture 4267"/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68925" y="4010025"/>
          <a:ext cx="685800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25</xdr:col>
      <xdr:colOff>66675</xdr:colOff>
      <xdr:row>10</xdr:row>
      <xdr:rowOff>28575</xdr:rowOff>
    </xdr:from>
    <xdr:to>
      <xdr:col>25</xdr:col>
      <xdr:colOff>1190625</xdr:colOff>
      <xdr:row>10</xdr:row>
      <xdr:rowOff>809625</xdr:rowOff>
    </xdr:to>
    <xdr:pic>
      <xdr:nvPicPr>
        <xdr:cNvPr id="103310" name="Picture 4268"/>
        <xdr:cNvPicPr>
          <a:picLocks noChangeAspect="1"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916525" y="4838700"/>
          <a:ext cx="1123950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25</xdr:col>
      <xdr:colOff>152400</xdr:colOff>
      <xdr:row>11</xdr:row>
      <xdr:rowOff>47625</xdr:rowOff>
    </xdr:from>
    <xdr:to>
      <xdr:col>25</xdr:col>
      <xdr:colOff>1057275</xdr:colOff>
      <xdr:row>11</xdr:row>
      <xdr:rowOff>800100</xdr:rowOff>
    </xdr:to>
    <xdr:pic>
      <xdr:nvPicPr>
        <xdr:cNvPr id="103311" name="Picture 4269"/>
        <xdr:cNvPicPr>
          <a:picLocks noChangeAspect="1"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02250" y="5705475"/>
          <a:ext cx="9048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26</xdr:col>
      <xdr:colOff>238125</xdr:colOff>
      <xdr:row>6</xdr:row>
      <xdr:rowOff>28575</xdr:rowOff>
    </xdr:from>
    <xdr:to>
      <xdr:col>26</xdr:col>
      <xdr:colOff>838200</xdr:colOff>
      <xdr:row>6</xdr:row>
      <xdr:rowOff>809625</xdr:rowOff>
    </xdr:to>
    <xdr:pic>
      <xdr:nvPicPr>
        <xdr:cNvPr id="103312" name="Picture 4354"/>
        <xdr:cNvPicPr>
          <a:picLocks noChangeAspect="1"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335750" y="1552575"/>
          <a:ext cx="600075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26</xdr:col>
      <xdr:colOff>180975</xdr:colOff>
      <xdr:row>7</xdr:row>
      <xdr:rowOff>28575</xdr:rowOff>
    </xdr:from>
    <xdr:to>
      <xdr:col>26</xdr:col>
      <xdr:colOff>847725</xdr:colOff>
      <xdr:row>7</xdr:row>
      <xdr:rowOff>809625</xdr:rowOff>
    </xdr:to>
    <xdr:pic>
      <xdr:nvPicPr>
        <xdr:cNvPr id="103313" name="Picture 4355"/>
        <xdr:cNvPicPr>
          <a:picLocks noChangeAspect="1"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278600" y="2371725"/>
          <a:ext cx="666750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26</xdr:col>
      <xdr:colOff>228600</xdr:colOff>
      <xdr:row>8</xdr:row>
      <xdr:rowOff>47625</xdr:rowOff>
    </xdr:from>
    <xdr:to>
      <xdr:col>26</xdr:col>
      <xdr:colOff>990600</xdr:colOff>
      <xdr:row>9</xdr:row>
      <xdr:rowOff>0</xdr:rowOff>
    </xdr:to>
    <xdr:pic>
      <xdr:nvPicPr>
        <xdr:cNvPr id="103314" name="Picture 4356"/>
        <xdr:cNvPicPr>
          <a:picLocks noChangeAspect="1"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326225" y="3209925"/>
          <a:ext cx="762000" cy="771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26</xdr:col>
      <xdr:colOff>133350</xdr:colOff>
      <xdr:row>9</xdr:row>
      <xdr:rowOff>19050</xdr:rowOff>
    </xdr:from>
    <xdr:to>
      <xdr:col>26</xdr:col>
      <xdr:colOff>942975</xdr:colOff>
      <xdr:row>10</xdr:row>
      <xdr:rowOff>9525</xdr:rowOff>
    </xdr:to>
    <xdr:pic>
      <xdr:nvPicPr>
        <xdr:cNvPr id="103315" name="Picture 4357"/>
        <xdr:cNvPicPr>
          <a:picLocks noChangeAspect="1"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230975" y="4000500"/>
          <a:ext cx="809625" cy="809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26</xdr:col>
      <xdr:colOff>142875</xdr:colOff>
      <xdr:row>10</xdr:row>
      <xdr:rowOff>47625</xdr:rowOff>
    </xdr:from>
    <xdr:to>
      <xdr:col>26</xdr:col>
      <xdr:colOff>1028700</xdr:colOff>
      <xdr:row>10</xdr:row>
      <xdr:rowOff>800100</xdr:rowOff>
    </xdr:to>
    <xdr:pic>
      <xdr:nvPicPr>
        <xdr:cNvPr id="103316" name="Picture 4358"/>
        <xdr:cNvPicPr>
          <a:picLocks noChangeAspect="1"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240500" y="4857750"/>
          <a:ext cx="8858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26</xdr:col>
      <xdr:colOff>295275</xdr:colOff>
      <xdr:row>11</xdr:row>
      <xdr:rowOff>38100</xdr:rowOff>
    </xdr:from>
    <xdr:to>
      <xdr:col>26</xdr:col>
      <xdr:colOff>866775</xdr:colOff>
      <xdr:row>11</xdr:row>
      <xdr:rowOff>800100</xdr:rowOff>
    </xdr:to>
    <xdr:pic>
      <xdr:nvPicPr>
        <xdr:cNvPr id="103317" name="Picture 4359"/>
        <xdr:cNvPicPr>
          <a:picLocks noChangeAspect="1"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392900" y="5695950"/>
          <a:ext cx="571500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27</xdr:col>
      <xdr:colOff>219075</xdr:colOff>
      <xdr:row>6</xdr:row>
      <xdr:rowOff>38100</xdr:rowOff>
    </xdr:from>
    <xdr:to>
      <xdr:col>27</xdr:col>
      <xdr:colOff>828675</xdr:colOff>
      <xdr:row>6</xdr:row>
      <xdr:rowOff>800100</xdr:rowOff>
    </xdr:to>
    <xdr:pic>
      <xdr:nvPicPr>
        <xdr:cNvPr id="103318" name="Picture 4360"/>
        <xdr:cNvPicPr>
          <a:picLocks noChangeAspect="1"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564475" y="1562100"/>
          <a:ext cx="609600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27</xdr:col>
      <xdr:colOff>142875</xdr:colOff>
      <xdr:row>7</xdr:row>
      <xdr:rowOff>38100</xdr:rowOff>
    </xdr:from>
    <xdr:to>
      <xdr:col>27</xdr:col>
      <xdr:colOff>866775</xdr:colOff>
      <xdr:row>7</xdr:row>
      <xdr:rowOff>809625</xdr:rowOff>
    </xdr:to>
    <xdr:pic>
      <xdr:nvPicPr>
        <xdr:cNvPr id="103319" name="Picture 4361"/>
        <xdr:cNvPicPr>
          <a:picLocks noChangeAspect="1"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488275" y="2381250"/>
          <a:ext cx="723900" cy="771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27</xdr:col>
      <xdr:colOff>161925</xdr:colOff>
      <xdr:row>8</xdr:row>
      <xdr:rowOff>28575</xdr:rowOff>
    </xdr:from>
    <xdr:to>
      <xdr:col>27</xdr:col>
      <xdr:colOff>923925</xdr:colOff>
      <xdr:row>8</xdr:row>
      <xdr:rowOff>809625</xdr:rowOff>
    </xdr:to>
    <xdr:pic>
      <xdr:nvPicPr>
        <xdr:cNvPr id="103320" name="Picture 4362"/>
        <xdr:cNvPicPr>
          <a:picLocks noChangeAspect="1"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507325" y="3190875"/>
          <a:ext cx="762000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27</xdr:col>
      <xdr:colOff>114300</xdr:colOff>
      <xdr:row>9</xdr:row>
      <xdr:rowOff>9525</xdr:rowOff>
    </xdr:from>
    <xdr:to>
      <xdr:col>27</xdr:col>
      <xdr:colOff>895350</xdr:colOff>
      <xdr:row>9</xdr:row>
      <xdr:rowOff>800100</xdr:rowOff>
    </xdr:to>
    <xdr:pic>
      <xdr:nvPicPr>
        <xdr:cNvPr id="103321" name="Picture 4363"/>
        <xdr:cNvPicPr>
          <a:picLocks noChangeAspect="1"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459700" y="3990975"/>
          <a:ext cx="78105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27</xdr:col>
      <xdr:colOff>66675</xdr:colOff>
      <xdr:row>10</xdr:row>
      <xdr:rowOff>19050</xdr:rowOff>
    </xdr:from>
    <xdr:to>
      <xdr:col>27</xdr:col>
      <xdr:colOff>1038225</xdr:colOff>
      <xdr:row>10</xdr:row>
      <xdr:rowOff>809625</xdr:rowOff>
    </xdr:to>
    <xdr:pic>
      <xdr:nvPicPr>
        <xdr:cNvPr id="103322" name="Picture 4364"/>
        <xdr:cNvPicPr>
          <a:picLocks noChangeAspect="1"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412075" y="4829175"/>
          <a:ext cx="97155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27</xdr:col>
      <xdr:colOff>200025</xdr:colOff>
      <xdr:row>11</xdr:row>
      <xdr:rowOff>47625</xdr:rowOff>
    </xdr:from>
    <xdr:to>
      <xdr:col>27</xdr:col>
      <xdr:colOff>1019175</xdr:colOff>
      <xdr:row>11</xdr:row>
      <xdr:rowOff>800100</xdr:rowOff>
    </xdr:to>
    <xdr:pic>
      <xdr:nvPicPr>
        <xdr:cNvPr id="103323" name="Picture 4365"/>
        <xdr:cNvPicPr>
          <a:picLocks noChangeAspect="1"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545425" y="5705475"/>
          <a:ext cx="8191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704850</xdr:colOff>
      <xdr:row>13</xdr:row>
      <xdr:rowOff>152400</xdr:rowOff>
    </xdr:from>
    <xdr:to>
      <xdr:col>3</xdr:col>
      <xdr:colOff>1266825</xdr:colOff>
      <xdr:row>13</xdr:row>
      <xdr:rowOff>714375</xdr:rowOff>
    </xdr:to>
    <xdr:pic>
      <xdr:nvPicPr>
        <xdr:cNvPr id="103324" name="Picture 4368"/>
        <xdr:cNvPicPr>
          <a:picLocks noChangeAspect="1"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1938"/>
        <a:stretch>
          <a:fillRect/>
        </a:stretch>
      </xdr:blipFill>
      <xdr:spPr bwMode="auto">
        <a:xfrm>
          <a:off x="3486150" y="6877050"/>
          <a:ext cx="561975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190500</xdr:colOff>
      <xdr:row>13</xdr:row>
      <xdr:rowOff>66675</xdr:rowOff>
    </xdr:from>
    <xdr:to>
      <xdr:col>2</xdr:col>
      <xdr:colOff>742950</xdr:colOff>
      <xdr:row>13</xdr:row>
      <xdr:rowOff>323850</xdr:rowOff>
    </xdr:to>
    <xdr:pic>
      <xdr:nvPicPr>
        <xdr:cNvPr id="103325" name="Picture 4428" descr="1033"/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57350" y="6791325"/>
          <a:ext cx="55245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161925</xdr:colOff>
      <xdr:row>13</xdr:row>
      <xdr:rowOff>466725</xdr:rowOff>
    </xdr:from>
    <xdr:to>
      <xdr:col>2</xdr:col>
      <xdr:colOff>752475</xdr:colOff>
      <xdr:row>13</xdr:row>
      <xdr:rowOff>771525</xdr:rowOff>
    </xdr:to>
    <xdr:pic>
      <xdr:nvPicPr>
        <xdr:cNvPr id="103326" name="Picture 4429" descr="1034"/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8775" y="7191375"/>
          <a:ext cx="5905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857250</xdr:colOff>
      <xdr:row>13</xdr:row>
      <xdr:rowOff>352425</xdr:rowOff>
    </xdr:from>
    <xdr:to>
      <xdr:col>2</xdr:col>
      <xdr:colOff>1209675</xdr:colOff>
      <xdr:row>13</xdr:row>
      <xdr:rowOff>495300</xdr:rowOff>
    </xdr:to>
    <xdr:sp macro="" textlink="">
      <xdr:nvSpPr>
        <xdr:cNvPr id="49486" name="Rectangle 4430"/>
        <xdr:cNvSpPr>
          <a:spLocks noChangeArrowheads="1"/>
        </xdr:cNvSpPr>
      </xdr:nvSpPr>
      <xdr:spPr bwMode="auto">
        <a:xfrm>
          <a:off x="2324100" y="7058025"/>
          <a:ext cx="352425" cy="142875"/>
        </a:xfrm>
        <a:prstGeom prst="rect">
          <a:avLst/>
        </a:prstGeom>
        <a:solidFill>
          <a:srgbClr val="FFFFFF"/>
        </a:solidFill>
        <a:ln>
          <a:noFill/>
        </a:ln>
        <a:effectLst/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oder</a:t>
          </a:r>
        </a:p>
      </xdr:txBody>
    </xdr:sp>
    <xdr:clientData/>
  </xdr:twoCellAnchor>
  <xdr:twoCellAnchor editAs="oneCell">
    <xdr:from>
      <xdr:col>3</xdr:col>
      <xdr:colOff>38100</xdr:colOff>
      <xdr:row>13</xdr:row>
      <xdr:rowOff>247650</xdr:rowOff>
    </xdr:from>
    <xdr:to>
      <xdr:col>3</xdr:col>
      <xdr:colOff>542925</xdr:colOff>
      <xdr:row>13</xdr:row>
      <xdr:rowOff>714375</xdr:rowOff>
    </xdr:to>
    <xdr:pic>
      <xdr:nvPicPr>
        <xdr:cNvPr id="103328" name="Picture 4431"/>
        <xdr:cNvPicPr>
          <a:picLocks noChangeAspect="1"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8062"/>
        <a:stretch>
          <a:fillRect/>
        </a:stretch>
      </xdr:blipFill>
      <xdr:spPr bwMode="auto">
        <a:xfrm>
          <a:off x="2819400" y="6972300"/>
          <a:ext cx="504825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438150</xdr:colOff>
      <xdr:row>13</xdr:row>
      <xdr:rowOff>114300</xdr:rowOff>
    </xdr:from>
    <xdr:to>
      <xdr:col>3</xdr:col>
      <xdr:colOff>790575</xdr:colOff>
      <xdr:row>13</xdr:row>
      <xdr:rowOff>257175</xdr:rowOff>
    </xdr:to>
    <xdr:sp macro="" textlink="">
      <xdr:nvSpPr>
        <xdr:cNvPr id="49488" name="Rectangle 4432"/>
        <xdr:cNvSpPr>
          <a:spLocks noChangeArrowheads="1"/>
        </xdr:cNvSpPr>
      </xdr:nvSpPr>
      <xdr:spPr bwMode="auto">
        <a:xfrm>
          <a:off x="3219450" y="6819900"/>
          <a:ext cx="352425" cy="142875"/>
        </a:xfrm>
        <a:prstGeom prst="rect">
          <a:avLst/>
        </a:prstGeom>
        <a:solidFill>
          <a:srgbClr val="FFFFFF"/>
        </a:solidFill>
        <a:ln>
          <a:noFill/>
        </a:ln>
        <a:effectLst/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oder</a:t>
          </a:r>
        </a:p>
      </xdr:txBody>
    </xdr:sp>
    <xdr:clientData/>
  </xdr:twoCellAnchor>
  <xdr:twoCellAnchor editAs="oneCell">
    <xdr:from>
      <xdr:col>2</xdr:col>
      <xdr:colOff>19050</xdr:colOff>
      <xdr:row>15</xdr:row>
      <xdr:rowOff>95250</xdr:rowOff>
    </xdr:from>
    <xdr:to>
      <xdr:col>2</xdr:col>
      <xdr:colOff>1228725</xdr:colOff>
      <xdr:row>15</xdr:row>
      <xdr:rowOff>714375</xdr:rowOff>
    </xdr:to>
    <xdr:pic>
      <xdr:nvPicPr>
        <xdr:cNvPr id="103330" name="Picture 4438"/>
        <xdr:cNvPicPr>
          <a:picLocks noChangeAspect="1"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85900" y="7810500"/>
          <a:ext cx="1209675" cy="619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504825</xdr:colOff>
      <xdr:row>15</xdr:row>
      <xdr:rowOff>171450</xdr:rowOff>
    </xdr:from>
    <xdr:to>
      <xdr:col>3</xdr:col>
      <xdr:colOff>1228725</xdr:colOff>
      <xdr:row>15</xdr:row>
      <xdr:rowOff>657225</xdr:rowOff>
    </xdr:to>
    <xdr:pic>
      <xdr:nvPicPr>
        <xdr:cNvPr id="103331" name="Picture 4442"/>
        <xdr:cNvPicPr>
          <a:picLocks noChangeAspect="1"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86125" y="7886700"/>
          <a:ext cx="7239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66675</xdr:colOff>
      <xdr:row>15</xdr:row>
      <xdr:rowOff>285750</xdr:rowOff>
    </xdr:from>
    <xdr:to>
      <xdr:col>3</xdr:col>
      <xdr:colOff>485775</xdr:colOff>
      <xdr:row>15</xdr:row>
      <xdr:rowOff>714375</xdr:rowOff>
    </xdr:to>
    <xdr:pic>
      <xdr:nvPicPr>
        <xdr:cNvPr id="103332" name="Picture 4443"/>
        <xdr:cNvPicPr>
          <a:picLocks noChangeAspect="1"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47975" y="8001000"/>
          <a:ext cx="41910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485775</xdr:colOff>
      <xdr:row>15</xdr:row>
      <xdr:rowOff>47625</xdr:rowOff>
    </xdr:from>
    <xdr:to>
      <xdr:col>3</xdr:col>
      <xdr:colOff>838200</xdr:colOff>
      <xdr:row>15</xdr:row>
      <xdr:rowOff>190500</xdr:rowOff>
    </xdr:to>
    <xdr:sp macro="" textlink="">
      <xdr:nvSpPr>
        <xdr:cNvPr id="49500" name="Rectangle 4444"/>
        <xdr:cNvSpPr>
          <a:spLocks noChangeArrowheads="1"/>
        </xdr:cNvSpPr>
      </xdr:nvSpPr>
      <xdr:spPr bwMode="auto">
        <a:xfrm>
          <a:off x="3267075" y="7743825"/>
          <a:ext cx="352425" cy="142875"/>
        </a:xfrm>
        <a:prstGeom prst="rect">
          <a:avLst/>
        </a:prstGeom>
        <a:solidFill>
          <a:srgbClr val="FFFFFF"/>
        </a:solidFill>
        <a:ln>
          <a:noFill/>
        </a:ln>
        <a:effectLst/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oder</a:t>
          </a:r>
        </a:p>
      </xdr:txBody>
    </xdr:sp>
    <xdr:clientData/>
  </xdr:twoCellAnchor>
  <xdr:twoCellAnchor>
    <xdr:from>
      <xdr:col>10</xdr:col>
      <xdr:colOff>390525</xdr:colOff>
      <xdr:row>6</xdr:row>
      <xdr:rowOff>66675</xdr:rowOff>
    </xdr:from>
    <xdr:to>
      <xdr:col>10</xdr:col>
      <xdr:colOff>742950</xdr:colOff>
      <xdr:row>6</xdr:row>
      <xdr:rowOff>209550</xdr:rowOff>
    </xdr:to>
    <xdr:sp macro="" textlink="">
      <xdr:nvSpPr>
        <xdr:cNvPr id="49502" name="Rectangle 4446"/>
        <xdr:cNvSpPr>
          <a:spLocks noChangeArrowheads="1"/>
        </xdr:cNvSpPr>
      </xdr:nvSpPr>
      <xdr:spPr bwMode="auto">
        <a:xfrm>
          <a:off x="7915275" y="1562100"/>
          <a:ext cx="352425" cy="142875"/>
        </a:xfrm>
        <a:prstGeom prst="rect">
          <a:avLst/>
        </a:prstGeom>
        <a:solidFill>
          <a:srgbClr val="FFFFFF"/>
        </a:solidFill>
        <a:ln>
          <a:noFill/>
        </a:ln>
        <a:effectLst/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oder</a:t>
          </a:r>
        </a:p>
      </xdr:txBody>
    </xdr:sp>
    <xdr:clientData/>
  </xdr:twoCellAnchor>
  <xdr:twoCellAnchor>
    <xdr:from>
      <xdr:col>9</xdr:col>
      <xdr:colOff>228600</xdr:colOff>
      <xdr:row>8</xdr:row>
      <xdr:rowOff>619125</xdr:rowOff>
    </xdr:from>
    <xdr:to>
      <xdr:col>9</xdr:col>
      <xdr:colOff>581025</xdr:colOff>
      <xdr:row>8</xdr:row>
      <xdr:rowOff>762000</xdr:rowOff>
    </xdr:to>
    <xdr:sp macro="" textlink="">
      <xdr:nvSpPr>
        <xdr:cNvPr id="49503" name="Rectangle 4447"/>
        <xdr:cNvSpPr>
          <a:spLocks noChangeArrowheads="1"/>
        </xdr:cNvSpPr>
      </xdr:nvSpPr>
      <xdr:spPr bwMode="auto">
        <a:xfrm>
          <a:off x="6315075" y="3752850"/>
          <a:ext cx="352425" cy="142875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oder</a:t>
          </a:r>
        </a:p>
      </xdr:txBody>
    </xdr:sp>
    <xdr:clientData/>
  </xdr:twoCellAnchor>
  <xdr:twoCellAnchor>
    <xdr:from>
      <xdr:col>9</xdr:col>
      <xdr:colOff>752475</xdr:colOff>
      <xdr:row>8</xdr:row>
      <xdr:rowOff>628650</xdr:rowOff>
    </xdr:from>
    <xdr:to>
      <xdr:col>9</xdr:col>
      <xdr:colOff>1104900</xdr:colOff>
      <xdr:row>8</xdr:row>
      <xdr:rowOff>771525</xdr:rowOff>
    </xdr:to>
    <xdr:sp macro="" textlink="">
      <xdr:nvSpPr>
        <xdr:cNvPr id="49504" name="Rectangle 4448"/>
        <xdr:cNvSpPr>
          <a:spLocks noChangeArrowheads="1"/>
        </xdr:cNvSpPr>
      </xdr:nvSpPr>
      <xdr:spPr bwMode="auto">
        <a:xfrm>
          <a:off x="6838950" y="3762375"/>
          <a:ext cx="352425" cy="142875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oder</a:t>
          </a:r>
        </a:p>
      </xdr:txBody>
    </xdr:sp>
    <xdr:clientData/>
  </xdr:twoCellAnchor>
  <xdr:twoCellAnchor>
    <xdr:from>
      <xdr:col>10</xdr:col>
      <xdr:colOff>180975</xdr:colOff>
      <xdr:row>8</xdr:row>
      <xdr:rowOff>647700</xdr:rowOff>
    </xdr:from>
    <xdr:to>
      <xdr:col>10</xdr:col>
      <xdr:colOff>533400</xdr:colOff>
      <xdr:row>8</xdr:row>
      <xdr:rowOff>790575</xdr:rowOff>
    </xdr:to>
    <xdr:sp macro="" textlink="">
      <xdr:nvSpPr>
        <xdr:cNvPr id="49505" name="Rectangle 4449"/>
        <xdr:cNvSpPr>
          <a:spLocks noChangeArrowheads="1"/>
        </xdr:cNvSpPr>
      </xdr:nvSpPr>
      <xdr:spPr bwMode="auto">
        <a:xfrm>
          <a:off x="7705725" y="3781425"/>
          <a:ext cx="352425" cy="142875"/>
        </a:xfrm>
        <a:prstGeom prst="rect">
          <a:avLst/>
        </a:prstGeom>
        <a:solidFill>
          <a:srgbClr val="FFFFFF"/>
        </a:solidFill>
        <a:ln>
          <a:noFill/>
        </a:ln>
        <a:effectLst/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oder</a:t>
          </a:r>
        </a:p>
      </xdr:txBody>
    </xdr:sp>
    <xdr:clientData/>
  </xdr:twoCellAnchor>
  <xdr:twoCellAnchor>
    <xdr:from>
      <xdr:col>10</xdr:col>
      <xdr:colOff>609600</xdr:colOff>
      <xdr:row>8</xdr:row>
      <xdr:rowOff>638175</xdr:rowOff>
    </xdr:from>
    <xdr:to>
      <xdr:col>10</xdr:col>
      <xdr:colOff>962025</xdr:colOff>
      <xdr:row>8</xdr:row>
      <xdr:rowOff>781050</xdr:rowOff>
    </xdr:to>
    <xdr:sp macro="" textlink="">
      <xdr:nvSpPr>
        <xdr:cNvPr id="49506" name="Rectangle 4450"/>
        <xdr:cNvSpPr>
          <a:spLocks noChangeArrowheads="1"/>
        </xdr:cNvSpPr>
      </xdr:nvSpPr>
      <xdr:spPr bwMode="auto">
        <a:xfrm>
          <a:off x="8134350" y="3771900"/>
          <a:ext cx="352425" cy="142875"/>
        </a:xfrm>
        <a:prstGeom prst="rect">
          <a:avLst/>
        </a:prstGeom>
        <a:solidFill>
          <a:srgbClr val="FFFFFF"/>
        </a:solidFill>
        <a:ln>
          <a:noFill/>
        </a:ln>
        <a:effectLst/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oder</a:t>
          </a:r>
        </a:p>
      </xdr:txBody>
    </xdr:sp>
    <xdr:clientData/>
  </xdr:twoCellAnchor>
  <xdr:twoCellAnchor>
    <xdr:from>
      <xdr:col>10</xdr:col>
      <xdr:colOff>19050</xdr:colOff>
      <xdr:row>10</xdr:row>
      <xdr:rowOff>28575</xdr:rowOff>
    </xdr:from>
    <xdr:to>
      <xdr:col>10</xdr:col>
      <xdr:colOff>866775</xdr:colOff>
      <xdr:row>10</xdr:row>
      <xdr:rowOff>180975</xdr:rowOff>
    </xdr:to>
    <xdr:sp macro="" textlink="">
      <xdr:nvSpPr>
        <xdr:cNvPr id="49507" name="Rectangle 4451"/>
        <xdr:cNvSpPr>
          <a:spLocks noChangeArrowheads="1"/>
        </xdr:cNvSpPr>
      </xdr:nvSpPr>
      <xdr:spPr bwMode="auto">
        <a:xfrm>
          <a:off x="8791575" y="4810125"/>
          <a:ext cx="847725" cy="152400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mit  Flugphase</a:t>
          </a:r>
        </a:p>
      </xdr:txBody>
    </xdr:sp>
    <xdr:clientData/>
  </xdr:twoCellAnchor>
  <xdr:twoCellAnchor editAs="oneCell">
    <xdr:from>
      <xdr:col>11</xdr:col>
      <xdr:colOff>76200</xdr:colOff>
      <xdr:row>13</xdr:row>
      <xdr:rowOff>219075</xdr:rowOff>
    </xdr:from>
    <xdr:to>
      <xdr:col>11</xdr:col>
      <xdr:colOff>685800</xdr:colOff>
      <xdr:row>13</xdr:row>
      <xdr:rowOff>457200</xdr:rowOff>
    </xdr:to>
    <xdr:pic>
      <xdr:nvPicPr>
        <xdr:cNvPr id="103340" name="Picture 4463"/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999" r="3636" b="12000"/>
        <a:stretch>
          <a:fillRect/>
        </a:stretch>
      </xdr:blipFill>
      <xdr:spPr bwMode="auto">
        <a:xfrm>
          <a:off x="8915400" y="6943725"/>
          <a:ext cx="60960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104775</xdr:colOff>
      <xdr:row>13</xdr:row>
      <xdr:rowOff>514350</xdr:rowOff>
    </xdr:from>
    <xdr:to>
      <xdr:col>11</xdr:col>
      <xdr:colOff>657225</xdr:colOff>
      <xdr:row>13</xdr:row>
      <xdr:rowOff>800100</xdr:rowOff>
    </xdr:to>
    <xdr:pic>
      <xdr:nvPicPr>
        <xdr:cNvPr id="103341" name="Picture 4464"/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6806" r="31667" b="7564"/>
        <a:stretch>
          <a:fillRect/>
        </a:stretch>
      </xdr:blipFill>
      <xdr:spPr bwMode="auto">
        <a:xfrm>
          <a:off x="8943975" y="7239000"/>
          <a:ext cx="5524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104775</xdr:colOff>
      <xdr:row>13</xdr:row>
      <xdr:rowOff>419100</xdr:rowOff>
    </xdr:from>
    <xdr:to>
      <xdr:col>10</xdr:col>
      <xdr:colOff>847725</xdr:colOff>
      <xdr:row>13</xdr:row>
      <xdr:rowOff>742950</xdr:rowOff>
    </xdr:to>
    <xdr:pic>
      <xdr:nvPicPr>
        <xdr:cNvPr id="103342" name="Picture 4465"/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9525" y="7143750"/>
          <a:ext cx="7429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152400</xdr:colOff>
      <xdr:row>13</xdr:row>
      <xdr:rowOff>28575</xdr:rowOff>
    </xdr:from>
    <xdr:to>
      <xdr:col>10</xdr:col>
      <xdr:colOff>771525</xdr:colOff>
      <xdr:row>13</xdr:row>
      <xdr:rowOff>371475</xdr:rowOff>
    </xdr:to>
    <xdr:pic>
      <xdr:nvPicPr>
        <xdr:cNvPr id="103343" name="Picture 4466"/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515"/>
        <a:stretch>
          <a:fillRect/>
        </a:stretch>
      </xdr:blipFill>
      <xdr:spPr bwMode="auto">
        <a:xfrm>
          <a:off x="7677150" y="6753225"/>
          <a:ext cx="619125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685800</xdr:colOff>
      <xdr:row>13</xdr:row>
      <xdr:rowOff>38100</xdr:rowOff>
    </xdr:from>
    <xdr:to>
      <xdr:col>9</xdr:col>
      <xdr:colOff>1314450</xdr:colOff>
      <xdr:row>13</xdr:row>
      <xdr:rowOff>333375</xdr:rowOff>
    </xdr:to>
    <xdr:pic>
      <xdr:nvPicPr>
        <xdr:cNvPr id="103344" name="Picture 4467"/>
        <xdr:cNvPicPr>
          <a:picLocks noChangeAspect="1"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661"/>
        <a:stretch>
          <a:fillRect/>
        </a:stretch>
      </xdr:blipFill>
      <xdr:spPr bwMode="auto">
        <a:xfrm>
          <a:off x="6772275" y="6762750"/>
          <a:ext cx="628650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57150</xdr:colOff>
      <xdr:row>13</xdr:row>
      <xdr:rowOff>66675</xdr:rowOff>
    </xdr:from>
    <xdr:to>
      <xdr:col>9</xdr:col>
      <xdr:colOff>609600</xdr:colOff>
      <xdr:row>13</xdr:row>
      <xdr:rowOff>323850</xdr:rowOff>
    </xdr:to>
    <xdr:pic>
      <xdr:nvPicPr>
        <xdr:cNvPr id="103345" name="Picture 4468" descr="1033"/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43625" y="6791325"/>
          <a:ext cx="55245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161925</xdr:colOff>
      <xdr:row>13</xdr:row>
      <xdr:rowOff>466725</xdr:rowOff>
    </xdr:from>
    <xdr:to>
      <xdr:col>9</xdr:col>
      <xdr:colOff>752475</xdr:colOff>
      <xdr:row>13</xdr:row>
      <xdr:rowOff>771525</xdr:rowOff>
    </xdr:to>
    <xdr:pic>
      <xdr:nvPicPr>
        <xdr:cNvPr id="103346" name="Picture 4469" descr="1034"/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48400" y="7191375"/>
          <a:ext cx="5905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895350</xdr:colOff>
      <xdr:row>13</xdr:row>
      <xdr:rowOff>523875</xdr:rowOff>
    </xdr:from>
    <xdr:to>
      <xdr:col>9</xdr:col>
      <xdr:colOff>1247775</xdr:colOff>
      <xdr:row>13</xdr:row>
      <xdr:rowOff>666750</xdr:rowOff>
    </xdr:to>
    <xdr:sp macro="" textlink="">
      <xdr:nvSpPr>
        <xdr:cNvPr id="49526" name="Rectangle 4470"/>
        <xdr:cNvSpPr>
          <a:spLocks noChangeArrowheads="1"/>
        </xdr:cNvSpPr>
      </xdr:nvSpPr>
      <xdr:spPr bwMode="auto">
        <a:xfrm>
          <a:off x="6981825" y="7229475"/>
          <a:ext cx="352425" cy="142875"/>
        </a:xfrm>
        <a:prstGeom prst="rect">
          <a:avLst/>
        </a:prstGeom>
        <a:solidFill>
          <a:srgbClr val="FFFFFF"/>
        </a:solidFill>
        <a:ln>
          <a:noFill/>
        </a:ln>
        <a:effectLst/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oder</a:t>
          </a:r>
        </a:p>
      </xdr:txBody>
    </xdr:sp>
    <xdr:clientData/>
  </xdr:twoCellAnchor>
  <xdr:twoCellAnchor>
    <xdr:from>
      <xdr:col>10</xdr:col>
      <xdr:colOff>866775</xdr:colOff>
      <xdr:row>13</xdr:row>
      <xdr:rowOff>352425</xdr:rowOff>
    </xdr:from>
    <xdr:to>
      <xdr:col>10</xdr:col>
      <xdr:colOff>1219200</xdr:colOff>
      <xdr:row>13</xdr:row>
      <xdr:rowOff>495300</xdr:rowOff>
    </xdr:to>
    <xdr:sp macro="" textlink="">
      <xdr:nvSpPr>
        <xdr:cNvPr id="49527" name="Rectangle 4471"/>
        <xdr:cNvSpPr>
          <a:spLocks noChangeArrowheads="1"/>
        </xdr:cNvSpPr>
      </xdr:nvSpPr>
      <xdr:spPr bwMode="auto">
        <a:xfrm>
          <a:off x="8391525" y="7058025"/>
          <a:ext cx="352425" cy="142875"/>
        </a:xfrm>
        <a:prstGeom prst="rect">
          <a:avLst/>
        </a:prstGeom>
        <a:solidFill>
          <a:srgbClr val="FFFFFF"/>
        </a:solidFill>
        <a:ln>
          <a:noFill/>
        </a:ln>
        <a:effectLst/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oder</a:t>
          </a:r>
        </a:p>
      </xdr:txBody>
    </xdr:sp>
    <xdr:clientData/>
  </xdr:twoCellAnchor>
  <xdr:twoCellAnchor editAs="oneCell">
    <xdr:from>
      <xdr:col>11</xdr:col>
      <xdr:colOff>276225</xdr:colOff>
      <xdr:row>15</xdr:row>
      <xdr:rowOff>428625</xdr:rowOff>
    </xdr:from>
    <xdr:to>
      <xdr:col>11</xdr:col>
      <xdr:colOff>895350</xdr:colOff>
      <xdr:row>15</xdr:row>
      <xdr:rowOff>771525</xdr:rowOff>
    </xdr:to>
    <xdr:pic>
      <xdr:nvPicPr>
        <xdr:cNvPr id="103349" name="Picture 4472"/>
        <xdr:cNvPicPr>
          <a:picLocks noChangeAspect="1"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15425" y="8143875"/>
          <a:ext cx="619125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19050</xdr:colOff>
      <xdr:row>15</xdr:row>
      <xdr:rowOff>19050</xdr:rowOff>
    </xdr:from>
    <xdr:to>
      <xdr:col>11</xdr:col>
      <xdr:colOff>485775</xdr:colOff>
      <xdr:row>15</xdr:row>
      <xdr:rowOff>342900</xdr:rowOff>
    </xdr:to>
    <xdr:pic>
      <xdr:nvPicPr>
        <xdr:cNvPr id="103350" name="Picture 4473"/>
        <xdr:cNvPicPr>
          <a:picLocks noChangeAspect="1"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40" t="5000" r="1740" b="1250"/>
        <a:stretch>
          <a:fillRect/>
        </a:stretch>
      </xdr:blipFill>
      <xdr:spPr bwMode="auto">
        <a:xfrm>
          <a:off x="8858250" y="7734300"/>
          <a:ext cx="466725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11</xdr:col>
      <xdr:colOff>714375</xdr:colOff>
      <xdr:row>15</xdr:row>
      <xdr:rowOff>28575</xdr:rowOff>
    </xdr:from>
    <xdr:to>
      <xdr:col>11</xdr:col>
      <xdr:colOff>1143000</xdr:colOff>
      <xdr:row>15</xdr:row>
      <xdr:rowOff>352425</xdr:rowOff>
    </xdr:to>
    <xdr:grpSp>
      <xdr:nvGrpSpPr>
        <xdr:cNvPr id="103351" name="Group 4474"/>
        <xdr:cNvGrpSpPr>
          <a:grpSpLocks/>
        </xdr:cNvGrpSpPr>
      </xdr:nvGrpSpPr>
      <xdr:grpSpPr bwMode="auto">
        <a:xfrm>
          <a:off x="9572625" y="7632700"/>
          <a:ext cx="428625" cy="323850"/>
          <a:chOff x="732" y="680"/>
          <a:chExt cx="60" cy="44"/>
        </a:xfrm>
      </xdr:grpSpPr>
      <xdr:pic>
        <xdr:nvPicPr>
          <xdr:cNvPr id="103417" name="Picture 4475"/>
          <xdr:cNvPicPr>
            <a:picLocks noChangeAspect="1" noChangeArrowheads="1"/>
          </xdr:cNvPicPr>
        </xdr:nvPicPr>
        <xdr:blipFill>
          <a:blip xmlns:r="http://schemas.openxmlformats.org/officeDocument/2006/relationships" r:embed="rId7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59653" t="43353" r="1740" b="1250"/>
          <a:stretch>
            <a:fillRect/>
          </a:stretch>
        </xdr:blipFill>
        <xdr:spPr bwMode="auto">
          <a:xfrm>
            <a:off x="732" y="697"/>
            <a:ext cx="26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103418" name="Picture 4476"/>
          <xdr:cNvPicPr>
            <a:picLocks noChangeAspect="1" noChangeArrowheads="1"/>
          </xdr:cNvPicPr>
        </xdr:nvPicPr>
        <xdr:blipFill>
          <a:blip xmlns:r="http://schemas.openxmlformats.org/officeDocument/2006/relationships" r:embed="rId7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28468" t="43353" r="41833" b="1250"/>
          <a:stretch>
            <a:fillRect/>
          </a:stretch>
        </xdr:blipFill>
        <xdr:spPr bwMode="auto">
          <a:xfrm>
            <a:off x="758" y="697"/>
            <a:ext cx="20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103419" name="Picture 4477"/>
          <xdr:cNvPicPr>
            <a:picLocks noChangeAspect="1" noChangeArrowheads="1"/>
          </xdr:cNvPicPr>
        </xdr:nvPicPr>
        <xdr:blipFill>
          <a:blip xmlns:r="http://schemas.openxmlformats.org/officeDocument/2006/relationships" r:embed="rId7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1740" t="5000" r="80441" b="1250"/>
          <a:stretch>
            <a:fillRect/>
          </a:stretch>
        </xdr:blipFill>
        <xdr:spPr bwMode="auto">
          <a:xfrm>
            <a:off x="780" y="680"/>
            <a:ext cx="12" cy="4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103420" name="Picture 4478"/>
          <xdr:cNvPicPr>
            <a:picLocks noChangeAspect="1" noChangeArrowheads="1"/>
          </xdr:cNvPicPr>
        </xdr:nvPicPr>
        <xdr:blipFill>
          <a:blip xmlns:r="http://schemas.openxmlformats.org/officeDocument/2006/relationships" r:embed="rId7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64107" t="13522" r="16589" b="65170"/>
          <a:stretch>
            <a:fillRect/>
          </a:stretch>
        </xdr:blipFill>
        <xdr:spPr bwMode="auto">
          <a:xfrm>
            <a:off x="772" y="683"/>
            <a:ext cx="13" cy="1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  <xdr:twoCellAnchor editAs="oneCell">
    <xdr:from>
      <xdr:col>11</xdr:col>
      <xdr:colOff>895350</xdr:colOff>
      <xdr:row>15</xdr:row>
      <xdr:rowOff>428625</xdr:rowOff>
    </xdr:from>
    <xdr:to>
      <xdr:col>11</xdr:col>
      <xdr:colOff>1028700</xdr:colOff>
      <xdr:row>15</xdr:row>
      <xdr:rowOff>542925</xdr:rowOff>
    </xdr:to>
    <xdr:pic>
      <xdr:nvPicPr>
        <xdr:cNvPr id="103352" name="Picture 4479"/>
        <xdr:cNvPicPr>
          <a:picLocks noChangeAspect="1"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5591" t="13522" r="18074" b="65170"/>
        <a:stretch>
          <a:fillRect/>
        </a:stretch>
      </xdr:blipFill>
      <xdr:spPr bwMode="auto">
        <a:xfrm>
          <a:off x="9734550" y="8143875"/>
          <a:ext cx="13335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85725</xdr:colOff>
      <xdr:row>15</xdr:row>
      <xdr:rowOff>19050</xdr:rowOff>
    </xdr:from>
    <xdr:to>
      <xdr:col>10</xdr:col>
      <xdr:colOff>619125</xdr:colOff>
      <xdr:row>15</xdr:row>
      <xdr:rowOff>409575</xdr:rowOff>
    </xdr:to>
    <xdr:grpSp>
      <xdr:nvGrpSpPr>
        <xdr:cNvPr id="103353" name="Group 4480"/>
        <xdr:cNvGrpSpPr>
          <a:grpSpLocks/>
        </xdr:cNvGrpSpPr>
      </xdr:nvGrpSpPr>
      <xdr:grpSpPr bwMode="auto">
        <a:xfrm>
          <a:off x="7626350" y="7623175"/>
          <a:ext cx="533400" cy="390525"/>
          <a:chOff x="605" y="646"/>
          <a:chExt cx="105" cy="72"/>
        </a:xfrm>
      </xdr:grpSpPr>
      <xdr:pic>
        <xdr:nvPicPr>
          <xdr:cNvPr id="103414" name="Picture 4481"/>
          <xdr:cNvPicPr>
            <a:picLocks noChangeAspect="1" noChangeArrowheads="1"/>
          </xdr:cNvPicPr>
        </xdr:nvPicPr>
        <xdr:blipFill>
          <a:blip xmlns:r="http://schemas.openxmlformats.org/officeDocument/2006/relationships" r:embed="rId7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2028" t="7692" b="13187"/>
          <a:stretch>
            <a:fillRect/>
          </a:stretch>
        </xdr:blipFill>
        <xdr:spPr bwMode="auto">
          <a:xfrm>
            <a:off x="605" y="646"/>
            <a:ext cx="40" cy="7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103415" name="Picture 4482"/>
          <xdr:cNvPicPr>
            <a:picLocks noChangeAspect="1" noChangeArrowheads="1"/>
          </xdr:cNvPicPr>
        </xdr:nvPicPr>
        <xdr:blipFill>
          <a:blip xmlns:r="http://schemas.openxmlformats.org/officeDocument/2006/relationships" r:embed="rId7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49651" t="41759" r="27272" b="10989"/>
          <a:stretch>
            <a:fillRect/>
          </a:stretch>
        </xdr:blipFill>
        <xdr:spPr bwMode="auto">
          <a:xfrm>
            <a:off x="629" y="674"/>
            <a:ext cx="33" cy="4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103416" name="Picture 4483"/>
          <xdr:cNvPicPr>
            <a:picLocks noChangeAspect="1" noChangeArrowheads="1"/>
          </xdr:cNvPicPr>
        </xdr:nvPicPr>
        <xdr:blipFill>
          <a:blip xmlns:r="http://schemas.openxmlformats.org/officeDocument/2006/relationships" r:embed="rId7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13287" t="46153" r="53146" b="7692"/>
          <a:stretch>
            <a:fillRect/>
          </a:stretch>
        </xdr:blipFill>
        <xdr:spPr bwMode="auto">
          <a:xfrm>
            <a:off x="662" y="676"/>
            <a:ext cx="48" cy="4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  <xdr:twoCellAnchor editAs="oneCell">
    <xdr:from>
      <xdr:col>10</xdr:col>
      <xdr:colOff>600075</xdr:colOff>
      <xdr:row>15</xdr:row>
      <xdr:rowOff>390525</xdr:rowOff>
    </xdr:from>
    <xdr:to>
      <xdr:col>10</xdr:col>
      <xdr:colOff>1171575</xdr:colOff>
      <xdr:row>15</xdr:row>
      <xdr:rowOff>800100</xdr:rowOff>
    </xdr:to>
    <xdr:pic>
      <xdr:nvPicPr>
        <xdr:cNvPr id="103354" name="Picture 4484"/>
        <xdr:cNvPicPr>
          <a:picLocks noChangeAspect="1"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6364" r="13043" b="5455"/>
        <a:stretch>
          <a:fillRect/>
        </a:stretch>
      </xdr:blipFill>
      <xdr:spPr bwMode="auto">
        <a:xfrm>
          <a:off x="8124825" y="8105775"/>
          <a:ext cx="571500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704850</xdr:colOff>
      <xdr:row>15</xdr:row>
      <xdr:rowOff>104775</xdr:rowOff>
    </xdr:from>
    <xdr:to>
      <xdr:col>9</xdr:col>
      <xdr:colOff>1390650</xdr:colOff>
      <xdr:row>15</xdr:row>
      <xdr:rowOff>561975</xdr:rowOff>
    </xdr:to>
    <xdr:pic>
      <xdr:nvPicPr>
        <xdr:cNvPr id="103355" name="Picture 4486"/>
        <xdr:cNvPicPr>
          <a:picLocks noChangeAspect="1"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91325" y="7820025"/>
          <a:ext cx="6858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76200</xdr:colOff>
      <xdr:row>15</xdr:row>
      <xdr:rowOff>314325</xdr:rowOff>
    </xdr:from>
    <xdr:to>
      <xdr:col>9</xdr:col>
      <xdr:colOff>504825</xdr:colOff>
      <xdr:row>15</xdr:row>
      <xdr:rowOff>752475</xdr:rowOff>
    </xdr:to>
    <xdr:pic>
      <xdr:nvPicPr>
        <xdr:cNvPr id="103356" name="Picture 4487"/>
        <xdr:cNvPicPr>
          <a:picLocks noChangeAspect="1"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62675" y="8029575"/>
          <a:ext cx="428625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485775</xdr:colOff>
      <xdr:row>15</xdr:row>
      <xdr:rowOff>47625</xdr:rowOff>
    </xdr:from>
    <xdr:to>
      <xdr:col>9</xdr:col>
      <xdr:colOff>838200</xdr:colOff>
      <xdr:row>15</xdr:row>
      <xdr:rowOff>190500</xdr:rowOff>
    </xdr:to>
    <xdr:sp macro="" textlink="">
      <xdr:nvSpPr>
        <xdr:cNvPr id="49544" name="Rectangle 4488"/>
        <xdr:cNvSpPr>
          <a:spLocks noChangeArrowheads="1"/>
        </xdr:cNvSpPr>
      </xdr:nvSpPr>
      <xdr:spPr bwMode="auto">
        <a:xfrm>
          <a:off x="6572250" y="7743825"/>
          <a:ext cx="352425" cy="142875"/>
        </a:xfrm>
        <a:prstGeom prst="rect">
          <a:avLst/>
        </a:prstGeom>
        <a:solidFill>
          <a:srgbClr val="FFFFFF"/>
        </a:solidFill>
        <a:ln>
          <a:noFill/>
        </a:ln>
        <a:effectLst/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oder</a:t>
          </a:r>
        </a:p>
      </xdr:txBody>
    </xdr:sp>
    <xdr:clientData/>
  </xdr:twoCellAnchor>
  <xdr:twoCellAnchor>
    <xdr:from>
      <xdr:col>17</xdr:col>
      <xdr:colOff>171450</xdr:colOff>
      <xdr:row>8</xdr:row>
      <xdr:rowOff>647700</xdr:rowOff>
    </xdr:from>
    <xdr:to>
      <xdr:col>17</xdr:col>
      <xdr:colOff>523875</xdr:colOff>
      <xdr:row>8</xdr:row>
      <xdr:rowOff>790575</xdr:rowOff>
    </xdr:to>
    <xdr:sp macro="" textlink="">
      <xdr:nvSpPr>
        <xdr:cNvPr id="49554" name="Rectangle 4498"/>
        <xdr:cNvSpPr>
          <a:spLocks noChangeArrowheads="1"/>
        </xdr:cNvSpPr>
      </xdr:nvSpPr>
      <xdr:spPr bwMode="auto">
        <a:xfrm>
          <a:off x="12306300" y="3781425"/>
          <a:ext cx="352425" cy="142875"/>
        </a:xfrm>
        <a:prstGeom prst="rect">
          <a:avLst/>
        </a:prstGeom>
        <a:solidFill>
          <a:srgbClr val="FFFFFF"/>
        </a:solidFill>
        <a:ln>
          <a:noFill/>
        </a:ln>
        <a:effectLst/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oder</a:t>
          </a:r>
        </a:p>
      </xdr:txBody>
    </xdr:sp>
    <xdr:clientData/>
  </xdr:twoCellAnchor>
  <xdr:twoCellAnchor>
    <xdr:from>
      <xdr:col>17</xdr:col>
      <xdr:colOff>628650</xdr:colOff>
      <xdr:row>8</xdr:row>
      <xdr:rowOff>657225</xdr:rowOff>
    </xdr:from>
    <xdr:to>
      <xdr:col>17</xdr:col>
      <xdr:colOff>952500</xdr:colOff>
      <xdr:row>8</xdr:row>
      <xdr:rowOff>790575</xdr:rowOff>
    </xdr:to>
    <xdr:sp macro="" textlink="">
      <xdr:nvSpPr>
        <xdr:cNvPr id="49555" name="Rectangle 4499"/>
        <xdr:cNvSpPr>
          <a:spLocks noChangeArrowheads="1"/>
        </xdr:cNvSpPr>
      </xdr:nvSpPr>
      <xdr:spPr bwMode="auto">
        <a:xfrm>
          <a:off x="12763500" y="3790950"/>
          <a:ext cx="323850" cy="133350"/>
        </a:xfrm>
        <a:prstGeom prst="rect">
          <a:avLst/>
        </a:prstGeom>
        <a:solidFill>
          <a:srgbClr val="FFFFFF"/>
        </a:solidFill>
        <a:ln>
          <a:noFill/>
        </a:ln>
        <a:effectLst/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oder</a:t>
          </a:r>
        </a:p>
      </xdr:txBody>
    </xdr:sp>
    <xdr:clientData/>
  </xdr:twoCellAnchor>
  <xdr:twoCellAnchor>
    <xdr:from>
      <xdr:col>17</xdr:col>
      <xdr:colOff>390525</xdr:colOff>
      <xdr:row>6</xdr:row>
      <xdr:rowOff>66675</xdr:rowOff>
    </xdr:from>
    <xdr:to>
      <xdr:col>17</xdr:col>
      <xdr:colOff>742950</xdr:colOff>
      <xdr:row>6</xdr:row>
      <xdr:rowOff>209550</xdr:rowOff>
    </xdr:to>
    <xdr:sp macro="" textlink="">
      <xdr:nvSpPr>
        <xdr:cNvPr id="49556" name="Rectangle 4500"/>
        <xdr:cNvSpPr>
          <a:spLocks noChangeArrowheads="1"/>
        </xdr:cNvSpPr>
      </xdr:nvSpPr>
      <xdr:spPr bwMode="auto">
        <a:xfrm>
          <a:off x="12525375" y="1562100"/>
          <a:ext cx="352425" cy="142875"/>
        </a:xfrm>
        <a:prstGeom prst="rect">
          <a:avLst/>
        </a:prstGeom>
        <a:solidFill>
          <a:srgbClr val="FFFFFF"/>
        </a:solidFill>
        <a:ln>
          <a:noFill/>
        </a:ln>
        <a:effectLst/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oder</a:t>
          </a:r>
        </a:p>
      </xdr:txBody>
    </xdr:sp>
    <xdr:clientData/>
  </xdr:twoCellAnchor>
  <xdr:twoCellAnchor>
    <xdr:from>
      <xdr:col>18</xdr:col>
      <xdr:colOff>390525</xdr:colOff>
      <xdr:row>6</xdr:row>
      <xdr:rowOff>66675</xdr:rowOff>
    </xdr:from>
    <xdr:to>
      <xdr:col>18</xdr:col>
      <xdr:colOff>742950</xdr:colOff>
      <xdr:row>6</xdr:row>
      <xdr:rowOff>209550</xdr:rowOff>
    </xdr:to>
    <xdr:sp macro="" textlink="">
      <xdr:nvSpPr>
        <xdr:cNvPr id="49557" name="Rectangle 4501"/>
        <xdr:cNvSpPr>
          <a:spLocks noChangeArrowheads="1"/>
        </xdr:cNvSpPr>
      </xdr:nvSpPr>
      <xdr:spPr bwMode="auto">
        <a:xfrm>
          <a:off x="13773150" y="1562100"/>
          <a:ext cx="352425" cy="142875"/>
        </a:xfrm>
        <a:prstGeom prst="rect">
          <a:avLst/>
        </a:prstGeom>
        <a:solidFill>
          <a:srgbClr val="FFFFFF"/>
        </a:solidFill>
        <a:ln>
          <a:noFill/>
        </a:ln>
        <a:effectLst/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oder</a:t>
          </a:r>
        </a:p>
      </xdr:txBody>
    </xdr:sp>
    <xdr:clientData/>
  </xdr:twoCellAnchor>
  <xdr:twoCellAnchor>
    <xdr:from>
      <xdr:col>3</xdr:col>
      <xdr:colOff>574963</xdr:colOff>
      <xdr:row>11</xdr:row>
      <xdr:rowOff>106506</xdr:rowOff>
    </xdr:from>
    <xdr:to>
      <xdr:col>4</xdr:col>
      <xdr:colOff>41563</xdr:colOff>
      <xdr:row>11</xdr:row>
      <xdr:rowOff>258906</xdr:rowOff>
    </xdr:to>
    <xdr:sp macro="" textlink="">
      <xdr:nvSpPr>
        <xdr:cNvPr id="49558" name="Rectangle 4502"/>
        <xdr:cNvSpPr>
          <a:spLocks noChangeArrowheads="1"/>
        </xdr:cNvSpPr>
      </xdr:nvSpPr>
      <xdr:spPr bwMode="auto">
        <a:xfrm>
          <a:off x="3354531" y="5752233"/>
          <a:ext cx="800100" cy="152400"/>
        </a:xfrm>
        <a:prstGeom prst="rect">
          <a:avLst/>
        </a:prstGeom>
        <a:solidFill>
          <a:srgbClr val="FFFFFF"/>
        </a:solidFill>
        <a:ln>
          <a:noFill/>
        </a:ln>
        <a:effectLst/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mit  Schwung</a:t>
          </a:r>
        </a:p>
      </xdr:txBody>
    </xdr:sp>
    <xdr:clientData/>
  </xdr:twoCellAnchor>
  <xdr:twoCellAnchor editAs="oneCell">
    <xdr:from>
      <xdr:col>1</xdr:col>
      <xdr:colOff>457200</xdr:colOff>
      <xdr:row>7</xdr:row>
      <xdr:rowOff>180975</xdr:rowOff>
    </xdr:from>
    <xdr:to>
      <xdr:col>1</xdr:col>
      <xdr:colOff>1000125</xdr:colOff>
      <xdr:row>7</xdr:row>
      <xdr:rowOff>742950</xdr:rowOff>
    </xdr:to>
    <xdr:pic>
      <xdr:nvPicPr>
        <xdr:cNvPr id="103363" name="Picture 918"/>
        <xdr:cNvPicPr>
          <a:picLocks noChangeAspect="1"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6275" y="2524125"/>
          <a:ext cx="542925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438150</xdr:colOff>
      <xdr:row>7</xdr:row>
      <xdr:rowOff>57150</xdr:rowOff>
    </xdr:from>
    <xdr:to>
      <xdr:col>2</xdr:col>
      <xdr:colOff>781050</xdr:colOff>
      <xdr:row>7</xdr:row>
      <xdr:rowOff>809625</xdr:rowOff>
    </xdr:to>
    <xdr:pic>
      <xdr:nvPicPr>
        <xdr:cNvPr id="103364" name="Picture 4119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9513" r="65909"/>
        <a:stretch>
          <a:fillRect/>
        </a:stretch>
      </xdr:blipFill>
      <xdr:spPr bwMode="auto">
        <a:xfrm>
          <a:off x="1905000" y="2400300"/>
          <a:ext cx="3429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809625</xdr:colOff>
      <xdr:row>6</xdr:row>
      <xdr:rowOff>28575</xdr:rowOff>
    </xdr:from>
    <xdr:to>
      <xdr:col>3</xdr:col>
      <xdr:colOff>1304925</xdr:colOff>
      <xdr:row>6</xdr:row>
      <xdr:rowOff>809625</xdr:rowOff>
    </xdr:to>
    <xdr:pic>
      <xdr:nvPicPr>
        <xdr:cNvPr id="103365" name="Picture 916"/>
        <xdr:cNvPicPr>
          <a:picLocks noChangeAspect="1"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0925" y="1552575"/>
          <a:ext cx="495300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457200</xdr:colOff>
      <xdr:row>6</xdr:row>
      <xdr:rowOff>161925</xdr:rowOff>
    </xdr:from>
    <xdr:to>
      <xdr:col>1</xdr:col>
      <xdr:colOff>990600</xdr:colOff>
      <xdr:row>6</xdr:row>
      <xdr:rowOff>781050</xdr:rowOff>
    </xdr:to>
    <xdr:pic>
      <xdr:nvPicPr>
        <xdr:cNvPr id="103366" name="Picture 906"/>
        <xdr:cNvPicPr>
          <a:picLocks noChangeAspect="1"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6275" y="1685925"/>
          <a:ext cx="533400" cy="619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114300</xdr:colOff>
      <xdr:row>9</xdr:row>
      <xdr:rowOff>180975</xdr:rowOff>
    </xdr:from>
    <xdr:to>
      <xdr:col>1</xdr:col>
      <xdr:colOff>1200150</xdr:colOff>
      <xdr:row>9</xdr:row>
      <xdr:rowOff>781050</xdr:rowOff>
    </xdr:to>
    <xdr:pic>
      <xdr:nvPicPr>
        <xdr:cNvPr id="103367" name="Picture 29"/>
        <xdr:cNvPicPr>
          <a:picLocks noChangeAspect="1"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3375" y="4162425"/>
          <a:ext cx="1085850" cy="600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9</xdr:row>
      <xdr:rowOff>190500</xdr:rowOff>
    </xdr:from>
    <xdr:to>
      <xdr:col>1</xdr:col>
      <xdr:colOff>1162050</xdr:colOff>
      <xdr:row>9</xdr:row>
      <xdr:rowOff>790575</xdr:rowOff>
    </xdr:to>
    <xdr:pic>
      <xdr:nvPicPr>
        <xdr:cNvPr id="103368" name="Picture 29"/>
        <xdr:cNvPicPr>
          <a:picLocks noChangeAspect="1"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5275" y="4171950"/>
          <a:ext cx="1085850" cy="600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533400</xdr:colOff>
      <xdr:row>9</xdr:row>
      <xdr:rowOff>57150</xdr:rowOff>
    </xdr:from>
    <xdr:to>
      <xdr:col>2</xdr:col>
      <xdr:colOff>1304925</xdr:colOff>
      <xdr:row>9</xdr:row>
      <xdr:rowOff>704850</xdr:rowOff>
    </xdr:to>
    <xdr:pic>
      <xdr:nvPicPr>
        <xdr:cNvPr id="103369" name="Picture 4128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0" y="4038600"/>
          <a:ext cx="771525" cy="647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447675</xdr:colOff>
      <xdr:row>9</xdr:row>
      <xdr:rowOff>9525</xdr:rowOff>
    </xdr:from>
    <xdr:to>
      <xdr:col>9</xdr:col>
      <xdr:colOff>1400175</xdr:colOff>
      <xdr:row>9</xdr:row>
      <xdr:rowOff>809625</xdr:rowOff>
    </xdr:to>
    <xdr:pic>
      <xdr:nvPicPr>
        <xdr:cNvPr id="103370" name="Picture 4128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34150" y="3990975"/>
          <a:ext cx="952500" cy="800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25</xdr:col>
      <xdr:colOff>219075</xdr:colOff>
      <xdr:row>9</xdr:row>
      <xdr:rowOff>28575</xdr:rowOff>
    </xdr:from>
    <xdr:to>
      <xdr:col>25</xdr:col>
      <xdr:colOff>904875</xdr:colOff>
      <xdr:row>9</xdr:row>
      <xdr:rowOff>809625</xdr:rowOff>
    </xdr:to>
    <xdr:pic>
      <xdr:nvPicPr>
        <xdr:cNvPr id="103371" name="Picture 4267"/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68925" y="4010025"/>
          <a:ext cx="685800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314325</xdr:colOff>
      <xdr:row>9</xdr:row>
      <xdr:rowOff>28575</xdr:rowOff>
    </xdr:from>
    <xdr:to>
      <xdr:col>10</xdr:col>
      <xdr:colOff>1000125</xdr:colOff>
      <xdr:row>9</xdr:row>
      <xdr:rowOff>809625</xdr:rowOff>
    </xdr:to>
    <xdr:pic>
      <xdr:nvPicPr>
        <xdr:cNvPr id="103372" name="Picture 4267"/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39075" y="4010025"/>
          <a:ext cx="685800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190500</xdr:colOff>
      <xdr:row>13</xdr:row>
      <xdr:rowOff>276225</xdr:rowOff>
    </xdr:from>
    <xdr:to>
      <xdr:col>1</xdr:col>
      <xdr:colOff>571500</xdr:colOff>
      <xdr:row>13</xdr:row>
      <xdr:rowOff>438150</xdr:rowOff>
    </xdr:to>
    <xdr:sp macro="" textlink="">
      <xdr:nvSpPr>
        <xdr:cNvPr id="190" name="Text Box 945"/>
        <xdr:cNvSpPr txBox="1">
          <a:spLocks noChangeArrowheads="1"/>
        </xdr:cNvSpPr>
      </xdr:nvSpPr>
      <xdr:spPr bwMode="auto">
        <a:xfrm>
          <a:off x="8639175" y="7239000"/>
          <a:ext cx="381000" cy="161925"/>
        </a:xfrm>
        <a:prstGeom prst="rect">
          <a:avLst/>
        </a:prstGeom>
        <a:solidFill>
          <a:srgbClr val="FFFFFF"/>
        </a:solidFill>
        <a:ln>
          <a:noFill/>
        </a:ln>
        <a:effectLst/>
        <a:extLst/>
      </xdr:spPr>
      <xdr:txBody>
        <a:bodyPr vertOverflow="clip" wrap="square" lIns="18288" tIns="18288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oder</a:t>
          </a:r>
        </a:p>
      </xdr:txBody>
    </xdr:sp>
    <xdr:clientData/>
  </xdr:twoCellAnchor>
  <xdr:twoCellAnchor editAs="oneCell">
    <xdr:from>
      <xdr:col>1</xdr:col>
      <xdr:colOff>400050</xdr:colOff>
      <xdr:row>13</xdr:row>
      <xdr:rowOff>38100</xdr:rowOff>
    </xdr:from>
    <xdr:to>
      <xdr:col>1</xdr:col>
      <xdr:colOff>952500</xdr:colOff>
      <xdr:row>13</xdr:row>
      <xdr:rowOff>285750</xdr:rowOff>
    </xdr:to>
    <xdr:pic>
      <xdr:nvPicPr>
        <xdr:cNvPr id="103374" name="Picture 953" descr="1033"/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6762750"/>
          <a:ext cx="5524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371475</xdr:colOff>
      <xdr:row>13</xdr:row>
      <xdr:rowOff>466725</xdr:rowOff>
    </xdr:from>
    <xdr:to>
      <xdr:col>1</xdr:col>
      <xdr:colOff>933450</xdr:colOff>
      <xdr:row>13</xdr:row>
      <xdr:rowOff>714375</xdr:rowOff>
    </xdr:to>
    <xdr:pic>
      <xdr:nvPicPr>
        <xdr:cNvPr id="103375" name="Picture 954" descr="1032"/>
        <xdr:cNvPicPr>
          <a:picLocks noChangeAspect="1" noChangeArrowheads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0550" y="7191375"/>
          <a:ext cx="561975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600075</xdr:colOff>
      <xdr:row>17</xdr:row>
      <xdr:rowOff>133350</xdr:rowOff>
    </xdr:from>
    <xdr:to>
      <xdr:col>1</xdr:col>
      <xdr:colOff>857250</xdr:colOff>
      <xdr:row>17</xdr:row>
      <xdr:rowOff>619125</xdr:rowOff>
    </xdr:to>
    <xdr:pic>
      <xdr:nvPicPr>
        <xdr:cNvPr id="103376" name="Picture 166"/>
        <xdr:cNvPicPr>
          <a:picLocks noChangeAspect="1"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8839200"/>
          <a:ext cx="25717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876300</xdr:colOff>
      <xdr:row>17</xdr:row>
      <xdr:rowOff>333375</xdr:rowOff>
    </xdr:from>
    <xdr:to>
      <xdr:col>1</xdr:col>
      <xdr:colOff>1209675</xdr:colOff>
      <xdr:row>17</xdr:row>
      <xdr:rowOff>781050</xdr:rowOff>
    </xdr:to>
    <xdr:pic>
      <xdr:nvPicPr>
        <xdr:cNvPr id="103377" name="Picture 167"/>
        <xdr:cNvPicPr>
          <a:picLocks noChangeAspect="1"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1095375" y="9039225"/>
          <a:ext cx="333375" cy="447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885825</xdr:colOff>
      <xdr:row>6</xdr:row>
      <xdr:rowOff>66675</xdr:rowOff>
    </xdr:from>
    <xdr:to>
      <xdr:col>9</xdr:col>
      <xdr:colOff>1362075</xdr:colOff>
      <xdr:row>6</xdr:row>
      <xdr:rowOff>809625</xdr:rowOff>
    </xdr:to>
    <xdr:pic>
      <xdr:nvPicPr>
        <xdr:cNvPr id="103378" name="Picture 916"/>
        <xdr:cNvPicPr>
          <a:picLocks noChangeAspect="1"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1590675"/>
          <a:ext cx="476250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38100</xdr:colOff>
      <xdr:row>19</xdr:row>
      <xdr:rowOff>419100</xdr:rowOff>
    </xdr:from>
    <xdr:to>
      <xdr:col>3</xdr:col>
      <xdr:colOff>457200</xdr:colOff>
      <xdr:row>19</xdr:row>
      <xdr:rowOff>771525</xdr:rowOff>
    </xdr:to>
    <xdr:pic>
      <xdr:nvPicPr>
        <xdr:cNvPr id="103379" name="Picture 177"/>
        <xdr:cNvPicPr>
          <a:picLocks noChangeAspect="1" noChangeArrowheads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19400" y="10106025"/>
          <a:ext cx="419100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685800</xdr:colOff>
      <xdr:row>19</xdr:row>
      <xdr:rowOff>438150</xdr:rowOff>
    </xdr:from>
    <xdr:to>
      <xdr:col>3</xdr:col>
      <xdr:colOff>1257300</xdr:colOff>
      <xdr:row>19</xdr:row>
      <xdr:rowOff>809625</xdr:rowOff>
    </xdr:to>
    <xdr:pic>
      <xdr:nvPicPr>
        <xdr:cNvPr id="103380" name="Picture 178"/>
        <xdr:cNvPicPr>
          <a:picLocks noChangeAspect="1" noChangeArrowheads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67100" y="10125075"/>
          <a:ext cx="571500" cy="371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38100</xdr:colOff>
      <xdr:row>19</xdr:row>
      <xdr:rowOff>419100</xdr:rowOff>
    </xdr:from>
    <xdr:to>
      <xdr:col>9</xdr:col>
      <xdr:colOff>457200</xdr:colOff>
      <xdr:row>19</xdr:row>
      <xdr:rowOff>771525</xdr:rowOff>
    </xdr:to>
    <xdr:pic>
      <xdr:nvPicPr>
        <xdr:cNvPr id="103381" name="Picture 179"/>
        <xdr:cNvPicPr>
          <a:picLocks noChangeAspect="1" noChangeArrowheads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24575" y="10106025"/>
          <a:ext cx="419100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685800</xdr:colOff>
      <xdr:row>19</xdr:row>
      <xdr:rowOff>438150</xdr:rowOff>
    </xdr:from>
    <xdr:to>
      <xdr:col>9</xdr:col>
      <xdr:colOff>1257300</xdr:colOff>
      <xdr:row>19</xdr:row>
      <xdr:rowOff>809625</xdr:rowOff>
    </xdr:to>
    <xdr:pic>
      <xdr:nvPicPr>
        <xdr:cNvPr id="103382" name="Picture 180"/>
        <xdr:cNvPicPr>
          <a:picLocks noChangeAspect="1" noChangeArrowheads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72275" y="10125075"/>
          <a:ext cx="571500" cy="371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57150</xdr:colOff>
      <xdr:row>19</xdr:row>
      <xdr:rowOff>342900</xdr:rowOff>
    </xdr:from>
    <xdr:to>
      <xdr:col>10</xdr:col>
      <xdr:colOff>733425</xdr:colOff>
      <xdr:row>19</xdr:row>
      <xdr:rowOff>800100</xdr:rowOff>
    </xdr:to>
    <xdr:pic>
      <xdr:nvPicPr>
        <xdr:cNvPr id="103383" name="Picture 3"/>
        <xdr:cNvPicPr>
          <a:picLocks noChangeAspect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81900" y="10029825"/>
          <a:ext cx="676275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723900</xdr:colOff>
      <xdr:row>19</xdr:row>
      <xdr:rowOff>419100</xdr:rowOff>
    </xdr:from>
    <xdr:to>
      <xdr:col>10</xdr:col>
      <xdr:colOff>1304925</xdr:colOff>
      <xdr:row>19</xdr:row>
      <xdr:rowOff>800100</xdr:rowOff>
    </xdr:to>
    <xdr:pic>
      <xdr:nvPicPr>
        <xdr:cNvPr id="103384" name="Picture 4"/>
        <xdr:cNvPicPr>
          <a:picLocks noChangeAspect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48650" y="10106025"/>
          <a:ext cx="581025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19050</xdr:colOff>
      <xdr:row>19</xdr:row>
      <xdr:rowOff>438150</xdr:rowOff>
    </xdr:from>
    <xdr:to>
      <xdr:col>11</xdr:col>
      <xdr:colOff>666750</xdr:colOff>
      <xdr:row>19</xdr:row>
      <xdr:rowOff>781050</xdr:rowOff>
    </xdr:to>
    <xdr:pic>
      <xdr:nvPicPr>
        <xdr:cNvPr id="103385" name="Picture 183"/>
        <xdr:cNvPicPr>
          <a:picLocks noChangeAspect="1"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0" y="10125075"/>
          <a:ext cx="6477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685800</xdr:colOff>
      <xdr:row>19</xdr:row>
      <xdr:rowOff>447675</xdr:rowOff>
    </xdr:from>
    <xdr:to>
      <xdr:col>11</xdr:col>
      <xdr:colOff>1266825</xdr:colOff>
      <xdr:row>19</xdr:row>
      <xdr:rowOff>790575</xdr:rowOff>
    </xdr:to>
    <xdr:pic>
      <xdr:nvPicPr>
        <xdr:cNvPr id="103386" name="Picture 184"/>
        <xdr:cNvPicPr>
          <a:picLocks noChangeAspect="1"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00" y="10134600"/>
          <a:ext cx="581025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742950</xdr:colOff>
      <xdr:row>13</xdr:row>
      <xdr:rowOff>47625</xdr:rowOff>
    </xdr:from>
    <xdr:to>
      <xdr:col>11</xdr:col>
      <xdr:colOff>1285875</xdr:colOff>
      <xdr:row>13</xdr:row>
      <xdr:rowOff>333375</xdr:rowOff>
    </xdr:to>
    <xdr:pic>
      <xdr:nvPicPr>
        <xdr:cNvPr id="103387" name="Picture 185"/>
        <xdr:cNvPicPr>
          <a:picLocks noChangeAspect="1" noChangeArrowheads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82150" y="6772275"/>
          <a:ext cx="542925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727363</xdr:colOff>
      <xdr:row>15</xdr:row>
      <xdr:rowOff>77931</xdr:rowOff>
    </xdr:from>
    <xdr:to>
      <xdr:col>10</xdr:col>
      <xdr:colOff>1079788</xdr:colOff>
      <xdr:row>15</xdr:row>
      <xdr:rowOff>220806</xdr:rowOff>
    </xdr:to>
    <xdr:sp macro="" textlink="">
      <xdr:nvSpPr>
        <xdr:cNvPr id="187" name="Rectangle 4488"/>
        <xdr:cNvSpPr>
          <a:spLocks noChangeArrowheads="1"/>
        </xdr:cNvSpPr>
      </xdr:nvSpPr>
      <xdr:spPr bwMode="auto">
        <a:xfrm>
          <a:off x="8243454" y="7784522"/>
          <a:ext cx="352425" cy="142875"/>
        </a:xfrm>
        <a:prstGeom prst="rect">
          <a:avLst/>
        </a:prstGeom>
        <a:solidFill>
          <a:srgbClr val="FFFFFF"/>
        </a:solidFill>
        <a:ln>
          <a:noFill/>
        </a:ln>
        <a:effectLst/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oder</a:t>
          </a:r>
        </a:p>
      </xdr:txBody>
    </xdr:sp>
    <xdr:clientData/>
  </xdr:twoCellAnchor>
  <xdr:twoCellAnchor>
    <xdr:from>
      <xdr:col>9</xdr:col>
      <xdr:colOff>614789</xdr:colOff>
      <xdr:row>11</xdr:row>
      <xdr:rowOff>112567</xdr:rowOff>
    </xdr:from>
    <xdr:to>
      <xdr:col>9</xdr:col>
      <xdr:colOff>1414889</xdr:colOff>
      <xdr:row>11</xdr:row>
      <xdr:rowOff>264967</xdr:rowOff>
    </xdr:to>
    <xdr:sp macro="" textlink="">
      <xdr:nvSpPr>
        <xdr:cNvPr id="185" name="Rectangle 4502"/>
        <xdr:cNvSpPr>
          <a:spLocks noChangeArrowheads="1"/>
        </xdr:cNvSpPr>
      </xdr:nvSpPr>
      <xdr:spPr bwMode="auto">
        <a:xfrm>
          <a:off x="6693471" y="5758294"/>
          <a:ext cx="800100" cy="152400"/>
        </a:xfrm>
        <a:prstGeom prst="rect">
          <a:avLst/>
        </a:prstGeom>
        <a:solidFill>
          <a:srgbClr val="FFFFFF"/>
        </a:solidFill>
        <a:ln>
          <a:noFill/>
        </a:ln>
        <a:effectLst/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mit  Schwung</a:t>
          </a:r>
        </a:p>
      </xdr:txBody>
    </xdr:sp>
    <xdr:clientData/>
  </xdr:twoCellAnchor>
  <xdr:twoCellAnchor editAs="oneCell">
    <xdr:from>
      <xdr:col>2</xdr:col>
      <xdr:colOff>333375</xdr:colOff>
      <xdr:row>8</xdr:row>
      <xdr:rowOff>152400</xdr:rowOff>
    </xdr:from>
    <xdr:to>
      <xdr:col>2</xdr:col>
      <xdr:colOff>962025</xdr:colOff>
      <xdr:row>8</xdr:row>
      <xdr:rowOff>609600</xdr:rowOff>
    </xdr:to>
    <xdr:pic>
      <xdr:nvPicPr>
        <xdr:cNvPr id="103390" name="Picture 1"/>
        <xdr:cNvPicPr>
          <a:picLocks noChangeAspect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0225" y="3314700"/>
          <a:ext cx="62865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38100</xdr:colOff>
      <xdr:row>17</xdr:row>
      <xdr:rowOff>276225</xdr:rowOff>
    </xdr:from>
    <xdr:to>
      <xdr:col>1</xdr:col>
      <xdr:colOff>552450</xdr:colOff>
      <xdr:row>17</xdr:row>
      <xdr:rowOff>742950</xdr:rowOff>
    </xdr:to>
    <xdr:pic>
      <xdr:nvPicPr>
        <xdr:cNvPr id="103391" name="Picture 171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175" y="8982075"/>
          <a:ext cx="51435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847725</xdr:colOff>
      <xdr:row>19</xdr:row>
      <xdr:rowOff>342900</xdr:rowOff>
    </xdr:from>
    <xdr:to>
      <xdr:col>1</xdr:col>
      <xdr:colOff>1181100</xdr:colOff>
      <xdr:row>19</xdr:row>
      <xdr:rowOff>790575</xdr:rowOff>
    </xdr:to>
    <xdr:pic>
      <xdr:nvPicPr>
        <xdr:cNvPr id="103392" name="Picture 58"/>
        <xdr:cNvPicPr>
          <a:picLocks noChangeAspect="1"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66800" y="10029825"/>
          <a:ext cx="333375" cy="447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247650</xdr:colOff>
      <xdr:row>19</xdr:row>
      <xdr:rowOff>276225</xdr:rowOff>
    </xdr:from>
    <xdr:to>
      <xdr:col>1</xdr:col>
      <xdr:colOff>733425</xdr:colOff>
      <xdr:row>19</xdr:row>
      <xdr:rowOff>800100</xdr:rowOff>
    </xdr:to>
    <xdr:pic>
      <xdr:nvPicPr>
        <xdr:cNvPr id="103393" name="Picture 173"/>
        <xdr:cNvPicPr>
          <a:picLocks noChangeAspect="1"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6725" y="9963150"/>
          <a:ext cx="485775" cy="523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714375</xdr:colOff>
      <xdr:row>19</xdr:row>
      <xdr:rowOff>114300</xdr:rowOff>
    </xdr:from>
    <xdr:to>
      <xdr:col>1</xdr:col>
      <xdr:colOff>914400</xdr:colOff>
      <xdr:row>19</xdr:row>
      <xdr:rowOff>628650</xdr:rowOff>
    </xdr:to>
    <xdr:pic>
      <xdr:nvPicPr>
        <xdr:cNvPr id="103394" name="Picture 174"/>
        <xdr:cNvPicPr>
          <a:picLocks noChangeAspect="1" noChangeArrowheads="1"/>
        </xdr:cNvPicPr>
      </xdr:nvPicPr>
      <xdr:blipFill>
        <a:blip xmlns:r="http://schemas.openxmlformats.org/officeDocument/2006/relationships" r:embed="rId9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3450" y="9801225"/>
          <a:ext cx="200025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824592</xdr:colOff>
      <xdr:row>15</xdr:row>
      <xdr:rowOff>640894</xdr:rowOff>
    </xdr:from>
    <xdr:to>
      <xdr:col>3</xdr:col>
      <xdr:colOff>1272268</xdr:colOff>
      <xdr:row>15</xdr:row>
      <xdr:rowOff>809623</xdr:rowOff>
    </xdr:to>
    <xdr:sp macro="" textlink="">
      <xdr:nvSpPr>
        <xdr:cNvPr id="176" name="Rectangle 4444"/>
        <xdr:cNvSpPr>
          <a:spLocks noChangeArrowheads="1"/>
        </xdr:cNvSpPr>
      </xdr:nvSpPr>
      <xdr:spPr bwMode="auto">
        <a:xfrm>
          <a:off x="3600449" y="8315323"/>
          <a:ext cx="447676" cy="168729"/>
        </a:xfrm>
        <a:prstGeom prst="rect">
          <a:avLst/>
        </a:prstGeom>
        <a:solidFill>
          <a:srgbClr val="FFFFFF"/>
        </a:solidFill>
        <a:ln>
          <a:noFill/>
        </a:ln>
        <a:effectLst/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keine 2"</a:t>
          </a:r>
        </a:p>
      </xdr:txBody>
    </xdr:sp>
    <xdr:clientData/>
  </xdr:twoCellAnchor>
  <xdr:twoCellAnchor>
    <xdr:from>
      <xdr:col>3</xdr:col>
      <xdr:colOff>21771</xdr:colOff>
      <xdr:row>15</xdr:row>
      <xdr:rowOff>130628</xdr:rowOff>
    </xdr:from>
    <xdr:to>
      <xdr:col>3</xdr:col>
      <xdr:colOff>374196</xdr:colOff>
      <xdr:row>15</xdr:row>
      <xdr:rowOff>273503</xdr:rowOff>
    </xdr:to>
    <xdr:sp macro="" textlink="">
      <xdr:nvSpPr>
        <xdr:cNvPr id="177" name="Rectangle 4444"/>
        <xdr:cNvSpPr>
          <a:spLocks noChangeArrowheads="1"/>
        </xdr:cNvSpPr>
      </xdr:nvSpPr>
      <xdr:spPr bwMode="auto">
        <a:xfrm>
          <a:off x="2797628" y="7805057"/>
          <a:ext cx="352425" cy="142875"/>
        </a:xfrm>
        <a:prstGeom prst="rect">
          <a:avLst/>
        </a:prstGeom>
        <a:solidFill>
          <a:srgbClr val="FFFFFF"/>
        </a:solidFill>
        <a:ln>
          <a:noFill/>
        </a:ln>
        <a:effectLst/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2"</a:t>
          </a:r>
        </a:p>
      </xdr:txBody>
    </xdr:sp>
    <xdr:clientData/>
  </xdr:twoCellAnchor>
  <xdr:twoCellAnchor>
    <xdr:from>
      <xdr:col>9</xdr:col>
      <xdr:colOff>932089</xdr:colOff>
      <xdr:row>15</xdr:row>
      <xdr:rowOff>598714</xdr:rowOff>
    </xdr:from>
    <xdr:to>
      <xdr:col>9</xdr:col>
      <xdr:colOff>1379765</xdr:colOff>
      <xdr:row>15</xdr:row>
      <xdr:rowOff>767443</xdr:rowOff>
    </xdr:to>
    <xdr:sp macro="" textlink="">
      <xdr:nvSpPr>
        <xdr:cNvPr id="178" name="Rectangle 4444"/>
        <xdr:cNvSpPr>
          <a:spLocks noChangeArrowheads="1"/>
        </xdr:cNvSpPr>
      </xdr:nvSpPr>
      <xdr:spPr bwMode="auto">
        <a:xfrm>
          <a:off x="7014482" y="8273143"/>
          <a:ext cx="447676" cy="168729"/>
        </a:xfrm>
        <a:prstGeom prst="rect">
          <a:avLst/>
        </a:prstGeom>
        <a:solidFill>
          <a:srgbClr val="FFFFFF"/>
        </a:solidFill>
        <a:ln>
          <a:noFill/>
        </a:ln>
        <a:effectLst/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keine 2"</a:t>
          </a:r>
        </a:p>
      </xdr:txBody>
    </xdr:sp>
    <xdr:clientData/>
  </xdr:twoCellAnchor>
  <xdr:twoCellAnchor>
    <xdr:from>
      <xdr:col>9</xdr:col>
      <xdr:colOff>47625</xdr:colOff>
      <xdr:row>15</xdr:row>
      <xdr:rowOff>129268</xdr:rowOff>
    </xdr:from>
    <xdr:to>
      <xdr:col>9</xdr:col>
      <xdr:colOff>400050</xdr:colOff>
      <xdr:row>15</xdr:row>
      <xdr:rowOff>272143</xdr:rowOff>
    </xdr:to>
    <xdr:sp macro="" textlink="">
      <xdr:nvSpPr>
        <xdr:cNvPr id="179" name="Rectangle 4444"/>
        <xdr:cNvSpPr>
          <a:spLocks noChangeArrowheads="1"/>
        </xdr:cNvSpPr>
      </xdr:nvSpPr>
      <xdr:spPr bwMode="auto">
        <a:xfrm>
          <a:off x="6130018" y="7803697"/>
          <a:ext cx="352425" cy="142875"/>
        </a:xfrm>
        <a:prstGeom prst="rect">
          <a:avLst/>
        </a:prstGeom>
        <a:solidFill>
          <a:srgbClr val="FFFFFF"/>
        </a:solidFill>
        <a:ln>
          <a:noFill/>
        </a:ln>
        <a:effectLst/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2"</a:t>
          </a:r>
        </a:p>
      </xdr:txBody>
    </xdr:sp>
    <xdr:clientData/>
  </xdr:twoCellAnchor>
  <xdr:twoCellAnchor editAs="oneCell">
    <xdr:from>
      <xdr:col>1</xdr:col>
      <xdr:colOff>857250</xdr:colOff>
      <xdr:row>15</xdr:row>
      <xdr:rowOff>571500</xdr:rowOff>
    </xdr:from>
    <xdr:to>
      <xdr:col>1</xdr:col>
      <xdr:colOff>1133475</xdr:colOff>
      <xdr:row>15</xdr:row>
      <xdr:rowOff>800100</xdr:rowOff>
    </xdr:to>
    <xdr:pic>
      <xdr:nvPicPr>
        <xdr:cNvPr id="103399" name="Picture 949"/>
        <xdr:cNvPicPr>
          <a:picLocks noChangeAspect="1" noChangeArrowheads="1"/>
        </xdr:cNvPicPr>
      </xdr:nvPicPr>
      <xdr:blipFill>
        <a:blip xmlns:r="http://schemas.openxmlformats.org/officeDocument/2006/relationships" r:embed="rId9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6325" y="8286750"/>
          <a:ext cx="27622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820511</xdr:colOff>
      <xdr:row>15</xdr:row>
      <xdr:rowOff>401410</xdr:rowOff>
    </xdr:from>
    <xdr:to>
      <xdr:col>1</xdr:col>
      <xdr:colOff>1201511</xdr:colOff>
      <xdr:row>15</xdr:row>
      <xdr:rowOff>563335</xdr:rowOff>
    </xdr:to>
    <xdr:sp macro="" textlink="">
      <xdr:nvSpPr>
        <xdr:cNvPr id="183" name="Text Box 950"/>
        <xdr:cNvSpPr txBox="1">
          <a:spLocks noChangeArrowheads="1"/>
        </xdr:cNvSpPr>
      </xdr:nvSpPr>
      <xdr:spPr bwMode="auto">
        <a:xfrm>
          <a:off x="9269186" y="8240485"/>
          <a:ext cx="381000" cy="161925"/>
        </a:xfrm>
        <a:prstGeom prst="rect">
          <a:avLst/>
        </a:prstGeom>
        <a:solidFill>
          <a:srgbClr val="FFFFFF"/>
        </a:solidFill>
        <a:ln>
          <a:noFill/>
        </a:ln>
        <a:effectLst/>
        <a:extLst/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oder</a:t>
          </a:r>
        </a:p>
      </xdr:txBody>
    </xdr:sp>
    <xdr:clientData/>
  </xdr:twoCellAnchor>
  <xdr:twoCellAnchor editAs="oneCell">
    <xdr:from>
      <xdr:col>1</xdr:col>
      <xdr:colOff>847725</xdr:colOff>
      <xdr:row>15</xdr:row>
      <xdr:rowOff>180975</xdr:rowOff>
    </xdr:from>
    <xdr:to>
      <xdr:col>1</xdr:col>
      <xdr:colOff>1123950</xdr:colOff>
      <xdr:row>15</xdr:row>
      <xdr:rowOff>428625</xdr:rowOff>
    </xdr:to>
    <xdr:pic>
      <xdr:nvPicPr>
        <xdr:cNvPr id="103401" name="Picture 951"/>
        <xdr:cNvPicPr>
          <a:picLocks noChangeAspect="1" noChangeArrowheads="1"/>
        </xdr:cNvPicPr>
      </xdr:nvPicPr>
      <xdr:blipFill>
        <a:blip xmlns:r="http://schemas.openxmlformats.org/officeDocument/2006/relationships" r:embed="rId9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66800" y="7896225"/>
          <a:ext cx="276225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57150</xdr:colOff>
      <xdr:row>15</xdr:row>
      <xdr:rowOff>219075</xdr:rowOff>
    </xdr:from>
    <xdr:to>
      <xdr:col>1</xdr:col>
      <xdr:colOff>190500</xdr:colOff>
      <xdr:row>15</xdr:row>
      <xdr:rowOff>609600</xdr:rowOff>
    </xdr:to>
    <xdr:pic>
      <xdr:nvPicPr>
        <xdr:cNvPr id="103402" name="Grafik 94" descr="Stand_Basis.bmp"/>
        <xdr:cNvPicPr>
          <a:picLocks noChangeAspect="1"/>
        </xdr:cNvPicPr>
      </xdr:nvPicPr>
      <xdr:blipFill>
        <a:blip xmlns:r="http://schemas.openxmlformats.org/officeDocument/2006/relationships" r:embed="rId9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6225" y="7934325"/>
          <a:ext cx="133350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228600</xdr:colOff>
      <xdr:row>15</xdr:row>
      <xdr:rowOff>323850</xdr:rowOff>
    </xdr:from>
    <xdr:to>
      <xdr:col>1</xdr:col>
      <xdr:colOff>685800</xdr:colOff>
      <xdr:row>15</xdr:row>
      <xdr:rowOff>619125</xdr:rowOff>
    </xdr:to>
    <xdr:pic>
      <xdr:nvPicPr>
        <xdr:cNvPr id="103403" name="Grafik 95" descr="rolle_vorw_halb.JPG"/>
        <xdr:cNvPicPr>
          <a:picLocks noChangeAspect="1"/>
        </xdr:cNvPicPr>
      </xdr:nvPicPr>
      <xdr:blipFill>
        <a:blip xmlns:r="http://schemas.openxmlformats.org/officeDocument/2006/relationships" r:embed="rId9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7675" y="8039100"/>
          <a:ext cx="457200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19050</xdr:colOff>
      <xdr:row>10</xdr:row>
      <xdr:rowOff>419100</xdr:rowOff>
    </xdr:from>
    <xdr:to>
      <xdr:col>18</xdr:col>
      <xdr:colOff>523875</xdr:colOff>
      <xdr:row>11</xdr:row>
      <xdr:rowOff>19050</xdr:rowOff>
    </xdr:to>
    <xdr:pic>
      <xdr:nvPicPr>
        <xdr:cNvPr id="103404" name="Grafik 193" descr="paar in spagat_2.bmp"/>
        <xdr:cNvPicPr>
          <a:picLocks noChangeAspect="1"/>
        </xdr:cNvPicPr>
      </xdr:nvPicPr>
      <xdr:blipFill>
        <a:blip xmlns:r="http://schemas.openxmlformats.org/officeDocument/2006/relationships" r:embed="rId9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401675" y="5229225"/>
          <a:ext cx="504825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9525</xdr:colOff>
      <xdr:row>10</xdr:row>
      <xdr:rowOff>9525</xdr:rowOff>
    </xdr:from>
    <xdr:to>
      <xdr:col>18</xdr:col>
      <xdr:colOff>514350</xdr:colOff>
      <xdr:row>10</xdr:row>
      <xdr:rowOff>457200</xdr:rowOff>
    </xdr:to>
    <xdr:pic>
      <xdr:nvPicPr>
        <xdr:cNvPr id="103405" name="Grafik 197" descr="paar in spagat_1.bmp"/>
        <xdr:cNvPicPr>
          <a:picLocks noChangeAspect="1"/>
        </xdr:cNvPicPr>
      </xdr:nvPicPr>
      <xdr:blipFill>
        <a:blip xmlns:r="http://schemas.openxmlformats.org/officeDocument/2006/relationships" r:embed="rId9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92150" y="4819650"/>
          <a:ext cx="504825" cy="447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18</xdr:col>
      <xdr:colOff>476250</xdr:colOff>
      <xdr:row>10</xdr:row>
      <xdr:rowOff>146540</xdr:rowOff>
    </xdr:from>
    <xdr:to>
      <xdr:col>18</xdr:col>
      <xdr:colOff>828675</xdr:colOff>
      <xdr:row>10</xdr:row>
      <xdr:rowOff>289415</xdr:rowOff>
    </xdr:to>
    <xdr:sp macro="" textlink="">
      <xdr:nvSpPr>
        <xdr:cNvPr id="196" name="Rectangle 4430"/>
        <xdr:cNvSpPr>
          <a:spLocks noChangeArrowheads="1"/>
        </xdr:cNvSpPr>
      </xdr:nvSpPr>
      <xdr:spPr bwMode="auto">
        <a:xfrm>
          <a:off x="13862538" y="4923694"/>
          <a:ext cx="352425" cy="142875"/>
        </a:xfrm>
        <a:prstGeom prst="rect">
          <a:avLst/>
        </a:prstGeom>
        <a:solidFill>
          <a:srgbClr val="FFFFFF"/>
        </a:solidFill>
        <a:ln>
          <a:noFill/>
        </a:ln>
        <a:effectLst/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oder</a:t>
          </a:r>
        </a:p>
      </xdr:txBody>
    </xdr:sp>
    <xdr:clientData/>
  </xdr:twoCellAnchor>
  <xdr:twoCellAnchor editAs="oneCell">
    <xdr:from>
      <xdr:col>18</xdr:col>
      <xdr:colOff>695325</xdr:colOff>
      <xdr:row>10</xdr:row>
      <xdr:rowOff>114300</xdr:rowOff>
    </xdr:from>
    <xdr:to>
      <xdr:col>18</xdr:col>
      <xdr:colOff>1181100</xdr:colOff>
      <xdr:row>10</xdr:row>
      <xdr:rowOff>771525</xdr:rowOff>
    </xdr:to>
    <xdr:pic>
      <xdr:nvPicPr>
        <xdr:cNvPr id="103407" name="Grafik 194" descr="paar in spagat_3.bmp"/>
        <xdr:cNvPicPr>
          <a:picLocks noChangeAspect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077950" y="4924425"/>
          <a:ext cx="485775" cy="657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18</xdr:col>
      <xdr:colOff>518746</xdr:colOff>
      <xdr:row>10</xdr:row>
      <xdr:rowOff>679939</xdr:rowOff>
    </xdr:from>
    <xdr:to>
      <xdr:col>18</xdr:col>
      <xdr:colOff>871171</xdr:colOff>
      <xdr:row>10</xdr:row>
      <xdr:rowOff>822814</xdr:rowOff>
    </xdr:to>
    <xdr:sp macro="" textlink="">
      <xdr:nvSpPr>
        <xdr:cNvPr id="197" name="Rectangle 4430"/>
        <xdr:cNvSpPr>
          <a:spLocks noChangeArrowheads="1"/>
        </xdr:cNvSpPr>
      </xdr:nvSpPr>
      <xdr:spPr bwMode="auto">
        <a:xfrm>
          <a:off x="13905034" y="5457093"/>
          <a:ext cx="352425" cy="142875"/>
        </a:xfrm>
        <a:prstGeom prst="rect">
          <a:avLst/>
        </a:prstGeom>
        <a:solidFill>
          <a:srgbClr val="FFFFFF"/>
        </a:solidFill>
        <a:ln>
          <a:noFill/>
        </a:ln>
        <a:effectLst/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oder</a:t>
          </a:r>
        </a:p>
      </xdr:txBody>
    </xdr:sp>
    <xdr:clientData/>
  </xdr:twoCellAnchor>
  <xdr:twoCellAnchor>
    <xdr:from>
      <xdr:col>13</xdr:col>
      <xdr:colOff>38100</xdr:colOff>
      <xdr:row>5</xdr:row>
      <xdr:rowOff>19050</xdr:rowOff>
    </xdr:from>
    <xdr:to>
      <xdr:col>13</xdr:col>
      <xdr:colOff>276225</xdr:colOff>
      <xdr:row>5</xdr:row>
      <xdr:rowOff>200025</xdr:rowOff>
    </xdr:to>
    <xdr:sp macro="" textlink="">
      <xdr:nvSpPr>
        <xdr:cNvPr id="103409" name="Pfeil nach unten 198"/>
        <xdr:cNvSpPr>
          <a:spLocks noChangeArrowheads="1"/>
        </xdr:cNvSpPr>
      </xdr:nvSpPr>
      <xdr:spPr bwMode="auto">
        <a:xfrm>
          <a:off x="10458450" y="1343025"/>
          <a:ext cx="238125" cy="180975"/>
        </a:xfrm>
        <a:prstGeom prst="downArrow">
          <a:avLst>
            <a:gd name="adj1" fmla="val 50000"/>
            <a:gd name="adj2" fmla="val 50000"/>
          </a:avLst>
        </a:prstGeom>
        <a:solidFill>
          <a:srgbClr val="090000"/>
        </a:solidFill>
        <a:ln w="9525" algn="ctr">
          <a:solidFill>
            <a:srgbClr val="400000"/>
          </a:solidFill>
          <a:round/>
          <a:headEnd/>
          <a:tailEnd/>
        </a:ln>
      </xdr:spPr>
    </xdr:sp>
    <xdr:clientData/>
  </xdr:twoCellAnchor>
  <xdr:twoCellAnchor>
    <xdr:from>
      <xdr:col>21</xdr:col>
      <xdr:colOff>38100</xdr:colOff>
      <xdr:row>5</xdr:row>
      <xdr:rowOff>19050</xdr:rowOff>
    </xdr:from>
    <xdr:to>
      <xdr:col>21</xdr:col>
      <xdr:colOff>276225</xdr:colOff>
      <xdr:row>5</xdr:row>
      <xdr:rowOff>200025</xdr:rowOff>
    </xdr:to>
    <xdr:sp macro="" textlink="">
      <xdr:nvSpPr>
        <xdr:cNvPr id="103410" name="Pfeil nach unten 199"/>
        <xdr:cNvSpPr>
          <a:spLocks noChangeArrowheads="1"/>
        </xdr:cNvSpPr>
      </xdr:nvSpPr>
      <xdr:spPr bwMode="auto">
        <a:xfrm>
          <a:off x="16202025" y="1343025"/>
          <a:ext cx="238125" cy="180975"/>
        </a:xfrm>
        <a:prstGeom prst="downArrow">
          <a:avLst>
            <a:gd name="adj1" fmla="val 50000"/>
            <a:gd name="adj2" fmla="val 50000"/>
          </a:avLst>
        </a:prstGeom>
        <a:solidFill>
          <a:srgbClr val="090000"/>
        </a:solidFill>
        <a:ln w="9525" algn="ctr">
          <a:solidFill>
            <a:srgbClr val="400000"/>
          </a:solidFill>
          <a:round/>
          <a:headEnd/>
          <a:tailEnd/>
        </a:ln>
      </xdr:spPr>
    </xdr:sp>
    <xdr:clientData/>
  </xdr:twoCellAnchor>
  <xdr:twoCellAnchor>
    <xdr:from>
      <xdr:col>21</xdr:col>
      <xdr:colOff>38100</xdr:colOff>
      <xdr:row>5</xdr:row>
      <xdr:rowOff>19050</xdr:rowOff>
    </xdr:from>
    <xdr:to>
      <xdr:col>21</xdr:col>
      <xdr:colOff>276225</xdr:colOff>
      <xdr:row>5</xdr:row>
      <xdr:rowOff>200025</xdr:rowOff>
    </xdr:to>
    <xdr:sp macro="" textlink="">
      <xdr:nvSpPr>
        <xdr:cNvPr id="103411" name="Pfeil nach unten 200"/>
        <xdr:cNvSpPr>
          <a:spLocks noChangeArrowheads="1"/>
        </xdr:cNvSpPr>
      </xdr:nvSpPr>
      <xdr:spPr bwMode="auto">
        <a:xfrm>
          <a:off x="16202025" y="1343025"/>
          <a:ext cx="238125" cy="180975"/>
        </a:xfrm>
        <a:prstGeom prst="downArrow">
          <a:avLst>
            <a:gd name="adj1" fmla="val 50000"/>
            <a:gd name="adj2" fmla="val 50000"/>
          </a:avLst>
        </a:prstGeom>
        <a:solidFill>
          <a:srgbClr val="090000"/>
        </a:solidFill>
        <a:ln w="9525" algn="ctr">
          <a:solidFill>
            <a:srgbClr val="400000"/>
          </a:solidFill>
          <a:round/>
          <a:headEnd/>
          <a:tailEnd/>
        </a:ln>
      </xdr:spPr>
    </xdr:sp>
    <xdr:clientData/>
  </xdr:twoCellAnchor>
  <xdr:twoCellAnchor>
    <xdr:from>
      <xdr:col>5</xdr:col>
      <xdr:colOff>38100</xdr:colOff>
      <xdr:row>5</xdr:row>
      <xdr:rowOff>19050</xdr:rowOff>
    </xdr:from>
    <xdr:to>
      <xdr:col>5</xdr:col>
      <xdr:colOff>276225</xdr:colOff>
      <xdr:row>5</xdr:row>
      <xdr:rowOff>200025</xdr:rowOff>
    </xdr:to>
    <xdr:sp macro="" textlink="">
      <xdr:nvSpPr>
        <xdr:cNvPr id="103412" name="Pfeil nach unten 201"/>
        <xdr:cNvSpPr>
          <a:spLocks noChangeArrowheads="1"/>
        </xdr:cNvSpPr>
      </xdr:nvSpPr>
      <xdr:spPr bwMode="auto">
        <a:xfrm>
          <a:off x="4438650" y="1343025"/>
          <a:ext cx="238125" cy="180975"/>
        </a:xfrm>
        <a:prstGeom prst="downArrow">
          <a:avLst>
            <a:gd name="adj1" fmla="val 50000"/>
            <a:gd name="adj2" fmla="val 50000"/>
          </a:avLst>
        </a:prstGeom>
        <a:solidFill>
          <a:srgbClr val="090000"/>
        </a:solidFill>
        <a:ln w="9525" algn="ctr">
          <a:solidFill>
            <a:srgbClr val="400000"/>
          </a:solidFill>
          <a:round/>
          <a:headEnd/>
          <a:tailEnd/>
        </a:ln>
      </xdr:spPr>
    </xdr:sp>
    <xdr:clientData/>
  </xdr:twoCellAnchor>
  <xdr:twoCellAnchor>
    <xdr:from>
      <xdr:col>29</xdr:col>
      <xdr:colOff>38100</xdr:colOff>
      <xdr:row>5</xdr:row>
      <xdr:rowOff>19050</xdr:rowOff>
    </xdr:from>
    <xdr:to>
      <xdr:col>29</xdr:col>
      <xdr:colOff>276225</xdr:colOff>
      <xdr:row>5</xdr:row>
      <xdr:rowOff>200025</xdr:rowOff>
    </xdr:to>
    <xdr:sp macro="" textlink="">
      <xdr:nvSpPr>
        <xdr:cNvPr id="103413" name="Pfeil nach unten 202"/>
        <xdr:cNvSpPr>
          <a:spLocks noChangeArrowheads="1"/>
        </xdr:cNvSpPr>
      </xdr:nvSpPr>
      <xdr:spPr bwMode="auto">
        <a:xfrm>
          <a:off x="21917025" y="1343025"/>
          <a:ext cx="238125" cy="180975"/>
        </a:xfrm>
        <a:prstGeom prst="downArrow">
          <a:avLst>
            <a:gd name="adj1" fmla="val 50000"/>
            <a:gd name="adj2" fmla="val 50000"/>
          </a:avLst>
        </a:prstGeom>
        <a:solidFill>
          <a:srgbClr val="090000"/>
        </a:solidFill>
        <a:ln w="9525" algn="ctr">
          <a:solidFill>
            <a:srgbClr val="400000"/>
          </a:solidFill>
          <a:round/>
          <a:headEnd/>
          <a:tailEnd/>
        </a:ln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27</xdr:col>
      <xdr:colOff>885825</xdr:colOff>
      <xdr:row>7</xdr:row>
      <xdr:rowOff>619125</xdr:rowOff>
    </xdr:from>
    <xdr:to>
      <xdr:col>27</xdr:col>
      <xdr:colOff>1123950</xdr:colOff>
      <xdr:row>7</xdr:row>
      <xdr:rowOff>790575</xdr:rowOff>
    </xdr:to>
    <xdr:sp macro="" textlink="">
      <xdr:nvSpPr>
        <xdr:cNvPr id="51458" name="Text Box 1282"/>
        <xdr:cNvSpPr txBox="1">
          <a:spLocks noChangeArrowheads="1"/>
        </xdr:cNvSpPr>
      </xdr:nvSpPr>
      <xdr:spPr bwMode="auto">
        <a:xfrm>
          <a:off x="21126450" y="3028950"/>
          <a:ext cx="238125" cy="171450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600" b="1" i="0" u="none" strike="noStrike" baseline="0">
              <a:solidFill>
                <a:srgbClr val="000000"/>
              </a:solidFill>
              <a:latin typeface="Arial"/>
              <a:cs typeface="Arial"/>
            </a:rPr>
            <a:t>2/4</a:t>
          </a:r>
        </a:p>
      </xdr:txBody>
    </xdr:sp>
    <xdr:clientData/>
  </xdr:twoCellAnchor>
  <xdr:twoCellAnchor>
    <xdr:from>
      <xdr:col>26</xdr:col>
      <xdr:colOff>723900</xdr:colOff>
      <xdr:row>7</xdr:row>
      <xdr:rowOff>333375</xdr:rowOff>
    </xdr:from>
    <xdr:to>
      <xdr:col>26</xdr:col>
      <xdr:colOff>723900</xdr:colOff>
      <xdr:row>7</xdr:row>
      <xdr:rowOff>457200</xdr:rowOff>
    </xdr:to>
    <xdr:sp macro="" textlink="">
      <xdr:nvSpPr>
        <xdr:cNvPr id="104436" name="Line 1730"/>
        <xdr:cNvSpPr>
          <a:spLocks noChangeShapeType="1"/>
        </xdr:cNvSpPr>
      </xdr:nvSpPr>
      <xdr:spPr bwMode="auto">
        <a:xfrm flipV="1">
          <a:off x="19716750" y="2743200"/>
          <a:ext cx="0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47625</xdr:colOff>
      <xdr:row>7</xdr:row>
      <xdr:rowOff>428625</xdr:rowOff>
    </xdr:from>
    <xdr:to>
      <xdr:col>27</xdr:col>
      <xdr:colOff>438150</xdr:colOff>
      <xdr:row>7</xdr:row>
      <xdr:rowOff>790575</xdr:rowOff>
    </xdr:to>
    <xdr:grpSp>
      <xdr:nvGrpSpPr>
        <xdr:cNvPr id="104437" name="Group 1885"/>
        <xdr:cNvGrpSpPr>
          <a:grpSpLocks/>
        </xdr:cNvGrpSpPr>
      </xdr:nvGrpSpPr>
      <xdr:grpSpPr bwMode="auto">
        <a:xfrm>
          <a:off x="20351750" y="2603500"/>
          <a:ext cx="390525" cy="361950"/>
          <a:chOff x="456" y="493"/>
          <a:chExt cx="41" cy="38"/>
        </a:xfrm>
      </xdr:grpSpPr>
      <xdr:grpSp>
        <xdr:nvGrpSpPr>
          <xdr:cNvPr id="105782" name="Group 1886"/>
          <xdr:cNvGrpSpPr>
            <a:grpSpLocks/>
          </xdr:cNvGrpSpPr>
        </xdr:nvGrpSpPr>
        <xdr:grpSpPr bwMode="auto">
          <a:xfrm>
            <a:off x="473" y="493"/>
            <a:ext cx="19" cy="35"/>
            <a:chOff x="255" y="406"/>
            <a:chExt cx="21" cy="37"/>
          </a:xfrm>
        </xdr:grpSpPr>
        <xdr:sp macro="" textlink="">
          <xdr:nvSpPr>
            <xdr:cNvPr id="105802" name="Freeform 1887"/>
            <xdr:cNvSpPr>
              <a:spLocks/>
            </xdr:cNvSpPr>
          </xdr:nvSpPr>
          <xdr:spPr bwMode="auto">
            <a:xfrm>
              <a:off x="263" y="412"/>
              <a:ext cx="3" cy="13"/>
            </a:xfrm>
            <a:custGeom>
              <a:avLst/>
              <a:gdLst>
                <a:gd name="T0" fmla="*/ 0 w 2"/>
                <a:gd name="T1" fmla="*/ 0 h 13"/>
                <a:gd name="T2" fmla="*/ 373 w 2"/>
                <a:gd name="T3" fmla="*/ 8 h 13"/>
                <a:gd name="T4" fmla="*/ 225 w 2"/>
                <a:gd name="T5" fmla="*/ 13 h 13"/>
                <a:gd name="T6" fmla="*/ 0 60000 65536"/>
                <a:gd name="T7" fmla="*/ 0 60000 65536"/>
                <a:gd name="T8" fmla="*/ 0 60000 65536"/>
                <a:gd name="T9" fmla="*/ 0 w 2"/>
                <a:gd name="T10" fmla="*/ 0 h 13"/>
                <a:gd name="T11" fmla="*/ 2 w 2"/>
                <a:gd name="T12" fmla="*/ 13 h 13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2" h="13">
                  <a:moveTo>
                    <a:pt x="0" y="0"/>
                  </a:moveTo>
                  <a:cubicBezTo>
                    <a:pt x="1" y="3"/>
                    <a:pt x="2" y="6"/>
                    <a:pt x="2" y="8"/>
                  </a:cubicBezTo>
                  <a:cubicBezTo>
                    <a:pt x="2" y="10"/>
                    <a:pt x="1" y="12"/>
                    <a:pt x="1" y="13"/>
                  </a:cubicBezTo>
                </a:path>
              </a:pathLst>
            </a:custGeom>
            <a:noFill/>
            <a:ln w="1905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105803" name="Line 1888"/>
            <xdr:cNvSpPr>
              <a:spLocks noChangeShapeType="1"/>
            </xdr:cNvSpPr>
          </xdr:nvSpPr>
          <xdr:spPr bwMode="auto">
            <a:xfrm flipH="1">
              <a:off x="259" y="412"/>
              <a:ext cx="5" cy="8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105804" name="Line 1889"/>
            <xdr:cNvSpPr>
              <a:spLocks noChangeShapeType="1"/>
            </xdr:cNvSpPr>
          </xdr:nvSpPr>
          <xdr:spPr bwMode="auto">
            <a:xfrm>
              <a:off x="272" y="431"/>
              <a:ext cx="1" cy="12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105805" name="Freeform 1890"/>
            <xdr:cNvSpPr>
              <a:spLocks/>
            </xdr:cNvSpPr>
          </xdr:nvSpPr>
          <xdr:spPr bwMode="auto">
            <a:xfrm flipH="1">
              <a:off x="262" y="407"/>
              <a:ext cx="4" cy="1"/>
            </a:xfrm>
            <a:custGeom>
              <a:avLst/>
              <a:gdLst>
                <a:gd name="T0" fmla="*/ 4 w 4"/>
                <a:gd name="T1" fmla="*/ 0 h 1"/>
                <a:gd name="T2" fmla="*/ 2 w 4"/>
                <a:gd name="T3" fmla="*/ 0 h 1"/>
                <a:gd name="T4" fmla="*/ 0 w 4"/>
                <a:gd name="T5" fmla="*/ 1 h 1"/>
                <a:gd name="T6" fmla="*/ 0 60000 65536"/>
                <a:gd name="T7" fmla="*/ 0 60000 65536"/>
                <a:gd name="T8" fmla="*/ 0 60000 65536"/>
                <a:gd name="T9" fmla="*/ 0 w 4"/>
                <a:gd name="T10" fmla="*/ 0 h 1"/>
                <a:gd name="T11" fmla="*/ 4 w 4"/>
                <a:gd name="T12" fmla="*/ 1 h 1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4" h="1">
                  <a:moveTo>
                    <a:pt x="4" y="0"/>
                  </a:moveTo>
                  <a:cubicBezTo>
                    <a:pt x="3" y="0"/>
                    <a:pt x="3" y="0"/>
                    <a:pt x="2" y="0"/>
                  </a:cubicBezTo>
                  <a:cubicBezTo>
                    <a:pt x="1" y="0"/>
                    <a:pt x="0" y="1"/>
                    <a:pt x="0" y="1"/>
                  </a:cubicBezTo>
                </a:path>
              </a:pathLst>
            </a:cu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105806" name="Line 1891"/>
            <xdr:cNvSpPr>
              <a:spLocks noChangeShapeType="1"/>
            </xdr:cNvSpPr>
          </xdr:nvSpPr>
          <xdr:spPr bwMode="auto">
            <a:xfrm>
              <a:off x="270" y="413"/>
              <a:ext cx="5" cy="4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105807" name="Line 1892"/>
            <xdr:cNvSpPr>
              <a:spLocks noChangeShapeType="1"/>
            </xdr:cNvSpPr>
          </xdr:nvSpPr>
          <xdr:spPr bwMode="auto">
            <a:xfrm flipV="1">
              <a:off x="275" y="413"/>
              <a:ext cx="1" cy="3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105808" name="Oval 1893"/>
            <xdr:cNvSpPr>
              <a:spLocks noChangeArrowheads="1"/>
            </xdr:cNvSpPr>
          </xdr:nvSpPr>
          <xdr:spPr bwMode="auto">
            <a:xfrm flipH="1">
              <a:off x="265" y="406"/>
              <a:ext cx="5" cy="5"/>
            </a:xfrm>
            <a:prstGeom prst="ellipse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05809" name="Freeform 1894"/>
            <xdr:cNvSpPr>
              <a:spLocks/>
            </xdr:cNvSpPr>
          </xdr:nvSpPr>
          <xdr:spPr bwMode="auto">
            <a:xfrm flipH="1">
              <a:off x="266" y="412"/>
              <a:ext cx="4" cy="13"/>
            </a:xfrm>
            <a:custGeom>
              <a:avLst/>
              <a:gdLst>
                <a:gd name="T0" fmla="*/ 0 w 2"/>
                <a:gd name="T1" fmla="*/ 0 h 13"/>
                <a:gd name="T2" fmla="*/ 16384 w 2"/>
                <a:gd name="T3" fmla="*/ 8 h 13"/>
                <a:gd name="T4" fmla="*/ 8192 w 2"/>
                <a:gd name="T5" fmla="*/ 13 h 13"/>
                <a:gd name="T6" fmla="*/ 0 60000 65536"/>
                <a:gd name="T7" fmla="*/ 0 60000 65536"/>
                <a:gd name="T8" fmla="*/ 0 60000 65536"/>
                <a:gd name="T9" fmla="*/ 0 w 2"/>
                <a:gd name="T10" fmla="*/ 0 h 13"/>
                <a:gd name="T11" fmla="*/ 2 w 2"/>
                <a:gd name="T12" fmla="*/ 13 h 13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2" h="13">
                  <a:moveTo>
                    <a:pt x="0" y="0"/>
                  </a:moveTo>
                  <a:cubicBezTo>
                    <a:pt x="1" y="3"/>
                    <a:pt x="2" y="6"/>
                    <a:pt x="2" y="8"/>
                  </a:cubicBezTo>
                  <a:cubicBezTo>
                    <a:pt x="2" y="10"/>
                    <a:pt x="1" y="12"/>
                    <a:pt x="1" y="13"/>
                  </a:cubicBezTo>
                </a:path>
              </a:pathLst>
            </a:custGeom>
            <a:noFill/>
            <a:ln w="1905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105810" name="Line 1895"/>
            <xdr:cNvSpPr>
              <a:spLocks noChangeShapeType="1"/>
            </xdr:cNvSpPr>
          </xdr:nvSpPr>
          <xdr:spPr bwMode="auto">
            <a:xfrm>
              <a:off x="267" y="423"/>
              <a:ext cx="5" cy="8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105811" name="Line 1896"/>
            <xdr:cNvSpPr>
              <a:spLocks noChangeShapeType="1"/>
            </xdr:cNvSpPr>
          </xdr:nvSpPr>
          <xdr:spPr bwMode="auto">
            <a:xfrm flipH="1">
              <a:off x="260" y="424"/>
              <a:ext cx="5" cy="8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105812" name="Line 1897"/>
            <xdr:cNvSpPr>
              <a:spLocks noChangeShapeType="1"/>
            </xdr:cNvSpPr>
          </xdr:nvSpPr>
          <xdr:spPr bwMode="auto">
            <a:xfrm flipH="1">
              <a:off x="259" y="432"/>
              <a:ext cx="1" cy="11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105813" name="Line 1898"/>
            <xdr:cNvSpPr>
              <a:spLocks noChangeShapeType="1"/>
            </xdr:cNvSpPr>
          </xdr:nvSpPr>
          <xdr:spPr bwMode="auto">
            <a:xfrm flipH="1" flipV="1">
              <a:off x="255" y="413"/>
              <a:ext cx="4" cy="7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</xdr:grpSp>
      <xdr:grpSp>
        <xdr:nvGrpSpPr>
          <xdr:cNvPr id="105783" name="Group 1899"/>
          <xdr:cNvGrpSpPr>
            <a:grpSpLocks/>
          </xdr:cNvGrpSpPr>
        </xdr:nvGrpSpPr>
        <xdr:grpSpPr bwMode="auto">
          <a:xfrm>
            <a:off x="468" y="496"/>
            <a:ext cx="19" cy="35"/>
            <a:chOff x="255" y="406"/>
            <a:chExt cx="21" cy="37"/>
          </a:xfrm>
        </xdr:grpSpPr>
        <xdr:sp macro="" textlink="">
          <xdr:nvSpPr>
            <xdr:cNvPr id="105790" name="Freeform 1900"/>
            <xdr:cNvSpPr>
              <a:spLocks/>
            </xdr:cNvSpPr>
          </xdr:nvSpPr>
          <xdr:spPr bwMode="auto">
            <a:xfrm>
              <a:off x="263" y="412"/>
              <a:ext cx="3" cy="13"/>
            </a:xfrm>
            <a:custGeom>
              <a:avLst/>
              <a:gdLst>
                <a:gd name="T0" fmla="*/ 0 w 2"/>
                <a:gd name="T1" fmla="*/ 0 h 13"/>
                <a:gd name="T2" fmla="*/ 373 w 2"/>
                <a:gd name="T3" fmla="*/ 8 h 13"/>
                <a:gd name="T4" fmla="*/ 225 w 2"/>
                <a:gd name="T5" fmla="*/ 13 h 13"/>
                <a:gd name="T6" fmla="*/ 0 60000 65536"/>
                <a:gd name="T7" fmla="*/ 0 60000 65536"/>
                <a:gd name="T8" fmla="*/ 0 60000 65536"/>
                <a:gd name="T9" fmla="*/ 0 w 2"/>
                <a:gd name="T10" fmla="*/ 0 h 13"/>
                <a:gd name="T11" fmla="*/ 2 w 2"/>
                <a:gd name="T12" fmla="*/ 13 h 13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2" h="13">
                  <a:moveTo>
                    <a:pt x="0" y="0"/>
                  </a:moveTo>
                  <a:cubicBezTo>
                    <a:pt x="1" y="3"/>
                    <a:pt x="2" y="6"/>
                    <a:pt x="2" y="8"/>
                  </a:cubicBezTo>
                  <a:cubicBezTo>
                    <a:pt x="2" y="10"/>
                    <a:pt x="1" y="12"/>
                    <a:pt x="1" y="13"/>
                  </a:cubicBezTo>
                </a:path>
              </a:pathLst>
            </a:custGeom>
            <a:noFill/>
            <a:ln w="1905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105791" name="Line 1901"/>
            <xdr:cNvSpPr>
              <a:spLocks noChangeShapeType="1"/>
            </xdr:cNvSpPr>
          </xdr:nvSpPr>
          <xdr:spPr bwMode="auto">
            <a:xfrm flipH="1">
              <a:off x="259" y="412"/>
              <a:ext cx="5" cy="8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105792" name="Line 1902"/>
            <xdr:cNvSpPr>
              <a:spLocks noChangeShapeType="1"/>
            </xdr:cNvSpPr>
          </xdr:nvSpPr>
          <xdr:spPr bwMode="auto">
            <a:xfrm>
              <a:off x="272" y="431"/>
              <a:ext cx="1" cy="12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105793" name="Freeform 1903"/>
            <xdr:cNvSpPr>
              <a:spLocks/>
            </xdr:cNvSpPr>
          </xdr:nvSpPr>
          <xdr:spPr bwMode="auto">
            <a:xfrm flipH="1">
              <a:off x="262" y="407"/>
              <a:ext cx="4" cy="1"/>
            </a:xfrm>
            <a:custGeom>
              <a:avLst/>
              <a:gdLst>
                <a:gd name="T0" fmla="*/ 4 w 4"/>
                <a:gd name="T1" fmla="*/ 0 h 1"/>
                <a:gd name="T2" fmla="*/ 2 w 4"/>
                <a:gd name="T3" fmla="*/ 0 h 1"/>
                <a:gd name="T4" fmla="*/ 0 w 4"/>
                <a:gd name="T5" fmla="*/ 1 h 1"/>
                <a:gd name="T6" fmla="*/ 0 60000 65536"/>
                <a:gd name="T7" fmla="*/ 0 60000 65536"/>
                <a:gd name="T8" fmla="*/ 0 60000 65536"/>
                <a:gd name="T9" fmla="*/ 0 w 4"/>
                <a:gd name="T10" fmla="*/ 0 h 1"/>
                <a:gd name="T11" fmla="*/ 4 w 4"/>
                <a:gd name="T12" fmla="*/ 1 h 1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4" h="1">
                  <a:moveTo>
                    <a:pt x="4" y="0"/>
                  </a:moveTo>
                  <a:cubicBezTo>
                    <a:pt x="3" y="0"/>
                    <a:pt x="3" y="0"/>
                    <a:pt x="2" y="0"/>
                  </a:cubicBezTo>
                  <a:cubicBezTo>
                    <a:pt x="1" y="0"/>
                    <a:pt x="0" y="1"/>
                    <a:pt x="0" y="1"/>
                  </a:cubicBezTo>
                </a:path>
              </a:pathLst>
            </a:cu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105794" name="Line 1904"/>
            <xdr:cNvSpPr>
              <a:spLocks noChangeShapeType="1"/>
            </xdr:cNvSpPr>
          </xdr:nvSpPr>
          <xdr:spPr bwMode="auto">
            <a:xfrm>
              <a:off x="270" y="413"/>
              <a:ext cx="5" cy="4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105795" name="Line 1905"/>
            <xdr:cNvSpPr>
              <a:spLocks noChangeShapeType="1"/>
            </xdr:cNvSpPr>
          </xdr:nvSpPr>
          <xdr:spPr bwMode="auto">
            <a:xfrm flipV="1">
              <a:off x="275" y="413"/>
              <a:ext cx="1" cy="3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105796" name="Oval 1906"/>
            <xdr:cNvSpPr>
              <a:spLocks noChangeArrowheads="1"/>
            </xdr:cNvSpPr>
          </xdr:nvSpPr>
          <xdr:spPr bwMode="auto">
            <a:xfrm flipH="1">
              <a:off x="265" y="406"/>
              <a:ext cx="5" cy="5"/>
            </a:xfrm>
            <a:prstGeom prst="ellipse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05797" name="Freeform 1907"/>
            <xdr:cNvSpPr>
              <a:spLocks/>
            </xdr:cNvSpPr>
          </xdr:nvSpPr>
          <xdr:spPr bwMode="auto">
            <a:xfrm flipH="1">
              <a:off x="266" y="412"/>
              <a:ext cx="4" cy="13"/>
            </a:xfrm>
            <a:custGeom>
              <a:avLst/>
              <a:gdLst>
                <a:gd name="T0" fmla="*/ 0 w 2"/>
                <a:gd name="T1" fmla="*/ 0 h 13"/>
                <a:gd name="T2" fmla="*/ 16384 w 2"/>
                <a:gd name="T3" fmla="*/ 8 h 13"/>
                <a:gd name="T4" fmla="*/ 8192 w 2"/>
                <a:gd name="T5" fmla="*/ 13 h 13"/>
                <a:gd name="T6" fmla="*/ 0 60000 65536"/>
                <a:gd name="T7" fmla="*/ 0 60000 65536"/>
                <a:gd name="T8" fmla="*/ 0 60000 65536"/>
                <a:gd name="T9" fmla="*/ 0 w 2"/>
                <a:gd name="T10" fmla="*/ 0 h 13"/>
                <a:gd name="T11" fmla="*/ 2 w 2"/>
                <a:gd name="T12" fmla="*/ 13 h 13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2" h="13">
                  <a:moveTo>
                    <a:pt x="0" y="0"/>
                  </a:moveTo>
                  <a:cubicBezTo>
                    <a:pt x="1" y="3"/>
                    <a:pt x="2" y="6"/>
                    <a:pt x="2" y="8"/>
                  </a:cubicBezTo>
                  <a:cubicBezTo>
                    <a:pt x="2" y="10"/>
                    <a:pt x="1" y="12"/>
                    <a:pt x="1" y="13"/>
                  </a:cubicBezTo>
                </a:path>
              </a:pathLst>
            </a:custGeom>
            <a:noFill/>
            <a:ln w="1905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105798" name="Line 1908"/>
            <xdr:cNvSpPr>
              <a:spLocks noChangeShapeType="1"/>
            </xdr:cNvSpPr>
          </xdr:nvSpPr>
          <xdr:spPr bwMode="auto">
            <a:xfrm>
              <a:off x="267" y="423"/>
              <a:ext cx="5" cy="8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105799" name="Line 1909"/>
            <xdr:cNvSpPr>
              <a:spLocks noChangeShapeType="1"/>
            </xdr:cNvSpPr>
          </xdr:nvSpPr>
          <xdr:spPr bwMode="auto">
            <a:xfrm flipH="1">
              <a:off x="260" y="424"/>
              <a:ext cx="5" cy="8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105800" name="Line 1910"/>
            <xdr:cNvSpPr>
              <a:spLocks noChangeShapeType="1"/>
            </xdr:cNvSpPr>
          </xdr:nvSpPr>
          <xdr:spPr bwMode="auto">
            <a:xfrm flipH="1">
              <a:off x="259" y="432"/>
              <a:ext cx="1" cy="11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105801" name="Line 1911"/>
            <xdr:cNvSpPr>
              <a:spLocks noChangeShapeType="1"/>
            </xdr:cNvSpPr>
          </xdr:nvSpPr>
          <xdr:spPr bwMode="auto">
            <a:xfrm flipH="1" flipV="1">
              <a:off x="255" y="413"/>
              <a:ext cx="4" cy="7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</xdr:grpSp>
      <xdr:grpSp>
        <xdr:nvGrpSpPr>
          <xdr:cNvPr id="105784" name="Group 1912"/>
          <xdr:cNvGrpSpPr>
            <a:grpSpLocks/>
          </xdr:cNvGrpSpPr>
        </xdr:nvGrpSpPr>
        <xdr:grpSpPr bwMode="auto">
          <a:xfrm>
            <a:off x="456" y="493"/>
            <a:ext cx="41" cy="14"/>
            <a:chOff x="468" y="472"/>
            <a:chExt cx="41" cy="14"/>
          </a:xfrm>
        </xdr:grpSpPr>
        <xdr:sp macro="" textlink="">
          <xdr:nvSpPr>
            <xdr:cNvPr id="105785" name="Freeform 1913"/>
            <xdr:cNvSpPr>
              <a:spLocks/>
            </xdr:cNvSpPr>
          </xdr:nvSpPr>
          <xdr:spPr bwMode="auto">
            <a:xfrm rot="6488002">
              <a:off x="486" y="475"/>
              <a:ext cx="2" cy="10"/>
            </a:xfrm>
            <a:custGeom>
              <a:avLst/>
              <a:gdLst>
                <a:gd name="T0" fmla="*/ 0 w 2"/>
                <a:gd name="T1" fmla="*/ 0 h 13"/>
                <a:gd name="T2" fmla="*/ 2 w 2"/>
                <a:gd name="T3" fmla="*/ 2 h 13"/>
                <a:gd name="T4" fmla="*/ 1 w 2"/>
                <a:gd name="T5" fmla="*/ 2 h 13"/>
                <a:gd name="T6" fmla="*/ 0 60000 65536"/>
                <a:gd name="T7" fmla="*/ 0 60000 65536"/>
                <a:gd name="T8" fmla="*/ 0 60000 65536"/>
                <a:gd name="T9" fmla="*/ 0 w 2"/>
                <a:gd name="T10" fmla="*/ 0 h 13"/>
                <a:gd name="T11" fmla="*/ 2 w 2"/>
                <a:gd name="T12" fmla="*/ 13 h 13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2" h="13">
                  <a:moveTo>
                    <a:pt x="0" y="0"/>
                  </a:moveTo>
                  <a:cubicBezTo>
                    <a:pt x="1" y="3"/>
                    <a:pt x="2" y="6"/>
                    <a:pt x="2" y="8"/>
                  </a:cubicBezTo>
                  <a:cubicBezTo>
                    <a:pt x="2" y="10"/>
                    <a:pt x="1" y="12"/>
                    <a:pt x="1" y="13"/>
                  </a:cubicBezTo>
                </a:path>
              </a:pathLst>
            </a:custGeom>
            <a:noFill/>
            <a:ln w="1905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105786" name="Line 1914"/>
            <xdr:cNvSpPr>
              <a:spLocks noChangeShapeType="1"/>
            </xdr:cNvSpPr>
          </xdr:nvSpPr>
          <xdr:spPr bwMode="auto">
            <a:xfrm rot="-5052343">
              <a:off x="500" y="475"/>
              <a:ext cx="0" cy="14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105787" name="Oval 1915"/>
            <xdr:cNvSpPr>
              <a:spLocks noChangeArrowheads="1"/>
            </xdr:cNvSpPr>
          </xdr:nvSpPr>
          <xdr:spPr bwMode="auto">
            <a:xfrm rot="-5052343">
              <a:off x="476" y="477"/>
              <a:ext cx="4" cy="5"/>
            </a:xfrm>
            <a:prstGeom prst="ellipse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05788" name="Line 1916"/>
            <xdr:cNvSpPr>
              <a:spLocks noChangeShapeType="1"/>
            </xdr:cNvSpPr>
          </xdr:nvSpPr>
          <xdr:spPr bwMode="auto">
            <a:xfrm rot="16547657" flipH="1">
              <a:off x="507" y="480"/>
              <a:ext cx="2" cy="3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105789" name="Line 1917"/>
            <xdr:cNvSpPr>
              <a:spLocks noChangeShapeType="1"/>
            </xdr:cNvSpPr>
          </xdr:nvSpPr>
          <xdr:spPr bwMode="auto">
            <a:xfrm rot="13719260" flipV="1">
              <a:off x="467" y="473"/>
              <a:ext cx="14" cy="11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</xdr:grpSp>
    </xdr:grpSp>
    <xdr:clientData/>
  </xdr:twoCellAnchor>
  <xdr:twoCellAnchor>
    <xdr:from>
      <xdr:col>27</xdr:col>
      <xdr:colOff>161925</xdr:colOff>
      <xdr:row>7</xdr:row>
      <xdr:rowOff>219075</xdr:rowOff>
    </xdr:from>
    <xdr:to>
      <xdr:col>27</xdr:col>
      <xdr:colOff>552450</xdr:colOff>
      <xdr:row>7</xdr:row>
      <xdr:rowOff>352425</xdr:rowOff>
    </xdr:to>
    <xdr:grpSp>
      <xdr:nvGrpSpPr>
        <xdr:cNvPr id="104438" name="Group 1918"/>
        <xdr:cNvGrpSpPr>
          <a:grpSpLocks/>
        </xdr:cNvGrpSpPr>
      </xdr:nvGrpSpPr>
      <xdr:grpSpPr bwMode="auto">
        <a:xfrm flipH="1">
          <a:off x="20466050" y="2393950"/>
          <a:ext cx="390525" cy="133350"/>
          <a:chOff x="468" y="472"/>
          <a:chExt cx="41" cy="14"/>
        </a:xfrm>
      </xdr:grpSpPr>
      <xdr:sp macro="" textlink="">
        <xdr:nvSpPr>
          <xdr:cNvPr id="105777" name="Freeform 1919"/>
          <xdr:cNvSpPr>
            <a:spLocks/>
          </xdr:cNvSpPr>
        </xdr:nvSpPr>
        <xdr:spPr bwMode="auto">
          <a:xfrm rot="6488002">
            <a:off x="486" y="475"/>
            <a:ext cx="2" cy="10"/>
          </a:xfrm>
          <a:custGeom>
            <a:avLst/>
            <a:gdLst>
              <a:gd name="T0" fmla="*/ 0 w 2"/>
              <a:gd name="T1" fmla="*/ 0 h 13"/>
              <a:gd name="T2" fmla="*/ 2 w 2"/>
              <a:gd name="T3" fmla="*/ 2 h 13"/>
              <a:gd name="T4" fmla="*/ 1 w 2"/>
              <a:gd name="T5" fmla="*/ 2 h 13"/>
              <a:gd name="T6" fmla="*/ 0 60000 65536"/>
              <a:gd name="T7" fmla="*/ 0 60000 65536"/>
              <a:gd name="T8" fmla="*/ 0 60000 65536"/>
              <a:gd name="T9" fmla="*/ 0 w 2"/>
              <a:gd name="T10" fmla="*/ 0 h 13"/>
              <a:gd name="T11" fmla="*/ 2 w 2"/>
              <a:gd name="T12" fmla="*/ 13 h 13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T9" t="T10" r="T11" b="T12"/>
            <a:pathLst>
              <a:path w="2" h="13">
                <a:moveTo>
                  <a:pt x="0" y="0"/>
                </a:moveTo>
                <a:cubicBezTo>
                  <a:pt x="1" y="3"/>
                  <a:pt x="2" y="6"/>
                  <a:pt x="2" y="8"/>
                </a:cubicBezTo>
                <a:cubicBezTo>
                  <a:pt x="2" y="10"/>
                  <a:pt x="1" y="12"/>
                  <a:pt x="1" y="13"/>
                </a:cubicBezTo>
              </a:path>
            </a:pathLst>
          </a:custGeom>
          <a:noFill/>
          <a:ln w="1905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105778" name="Line 1920"/>
          <xdr:cNvSpPr>
            <a:spLocks noChangeShapeType="1"/>
          </xdr:cNvSpPr>
        </xdr:nvSpPr>
        <xdr:spPr bwMode="auto">
          <a:xfrm rot="-5052343">
            <a:off x="500" y="475"/>
            <a:ext cx="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05779" name="Oval 1921"/>
          <xdr:cNvSpPr>
            <a:spLocks noChangeArrowheads="1"/>
          </xdr:cNvSpPr>
        </xdr:nvSpPr>
        <xdr:spPr bwMode="auto">
          <a:xfrm rot="-5052343">
            <a:off x="476" y="477"/>
            <a:ext cx="4" cy="5"/>
          </a:xfrm>
          <a:prstGeom prst="ellipse">
            <a:avLst/>
          </a:prstGeom>
          <a:solidFill>
            <a:srgbClr val="FFFFFF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05780" name="Line 1922"/>
          <xdr:cNvSpPr>
            <a:spLocks noChangeShapeType="1"/>
          </xdr:cNvSpPr>
        </xdr:nvSpPr>
        <xdr:spPr bwMode="auto">
          <a:xfrm rot="16547657" flipH="1">
            <a:off x="507" y="480"/>
            <a:ext cx="2" cy="3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05781" name="Line 1923"/>
          <xdr:cNvSpPr>
            <a:spLocks noChangeShapeType="1"/>
          </xdr:cNvSpPr>
        </xdr:nvSpPr>
        <xdr:spPr bwMode="auto">
          <a:xfrm rot="13719260" flipV="1">
            <a:off x="467" y="473"/>
            <a:ext cx="14" cy="11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</xdr:grpSp>
    <xdr:clientData/>
  </xdr:twoCellAnchor>
  <xdr:twoCellAnchor>
    <xdr:from>
      <xdr:col>27</xdr:col>
      <xdr:colOff>428625</xdr:colOff>
      <xdr:row>7</xdr:row>
      <xdr:rowOff>409575</xdr:rowOff>
    </xdr:from>
    <xdr:to>
      <xdr:col>27</xdr:col>
      <xdr:colOff>819150</xdr:colOff>
      <xdr:row>7</xdr:row>
      <xdr:rowOff>771525</xdr:rowOff>
    </xdr:to>
    <xdr:grpSp>
      <xdr:nvGrpSpPr>
        <xdr:cNvPr id="104439" name="Group 1924"/>
        <xdr:cNvGrpSpPr>
          <a:grpSpLocks/>
        </xdr:cNvGrpSpPr>
      </xdr:nvGrpSpPr>
      <xdr:grpSpPr bwMode="auto">
        <a:xfrm>
          <a:off x="20732750" y="2584450"/>
          <a:ext cx="390525" cy="361950"/>
          <a:chOff x="1452" y="149"/>
          <a:chExt cx="41" cy="38"/>
        </a:xfrm>
      </xdr:grpSpPr>
      <xdr:grpSp>
        <xdr:nvGrpSpPr>
          <xdr:cNvPr id="105745" name="Group 1925"/>
          <xdr:cNvGrpSpPr>
            <a:grpSpLocks/>
          </xdr:cNvGrpSpPr>
        </xdr:nvGrpSpPr>
        <xdr:grpSpPr bwMode="auto">
          <a:xfrm>
            <a:off x="1466" y="149"/>
            <a:ext cx="19" cy="35"/>
            <a:chOff x="255" y="406"/>
            <a:chExt cx="21" cy="37"/>
          </a:xfrm>
        </xdr:grpSpPr>
        <xdr:sp macro="" textlink="">
          <xdr:nvSpPr>
            <xdr:cNvPr id="105765" name="Freeform 1926"/>
            <xdr:cNvSpPr>
              <a:spLocks/>
            </xdr:cNvSpPr>
          </xdr:nvSpPr>
          <xdr:spPr bwMode="auto">
            <a:xfrm>
              <a:off x="263" y="412"/>
              <a:ext cx="3" cy="13"/>
            </a:xfrm>
            <a:custGeom>
              <a:avLst/>
              <a:gdLst>
                <a:gd name="T0" fmla="*/ 0 w 2"/>
                <a:gd name="T1" fmla="*/ 0 h 13"/>
                <a:gd name="T2" fmla="*/ 373 w 2"/>
                <a:gd name="T3" fmla="*/ 8 h 13"/>
                <a:gd name="T4" fmla="*/ 225 w 2"/>
                <a:gd name="T5" fmla="*/ 13 h 13"/>
                <a:gd name="T6" fmla="*/ 0 60000 65536"/>
                <a:gd name="T7" fmla="*/ 0 60000 65536"/>
                <a:gd name="T8" fmla="*/ 0 60000 65536"/>
                <a:gd name="T9" fmla="*/ 0 w 2"/>
                <a:gd name="T10" fmla="*/ 0 h 13"/>
                <a:gd name="T11" fmla="*/ 2 w 2"/>
                <a:gd name="T12" fmla="*/ 13 h 13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2" h="13">
                  <a:moveTo>
                    <a:pt x="0" y="0"/>
                  </a:moveTo>
                  <a:cubicBezTo>
                    <a:pt x="1" y="3"/>
                    <a:pt x="2" y="6"/>
                    <a:pt x="2" y="8"/>
                  </a:cubicBezTo>
                  <a:cubicBezTo>
                    <a:pt x="2" y="10"/>
                    <a:pt x="1" y="12"/>
                    <a:pt x="1" y="13"/>
                  </a:cubicBezTo>
                </a:path>
              </a:pathLst>
            </a:custGeom>
            <a:noFill/>
            <a:ln w="1905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105766" name="Line 1927"/>
            <xdr:cNvSpPr>
              <a:spLocks noChangeShapeType="1"/>
            </xdr:cNvSpPr>
          </xdr:nvSpPr>
          <xdr:spPr bwMode="auto">
            <a:xfrm flipH="1">
              <a:off x="259" y="412"/>
              <a:ext cx="5" cy="8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105767" name="Line 1928"/>
            <xdr:cNvSpPr>
              <a:spLocks noChangeShapeType="1"/>
            </xdr:cNvSpPr>
          </xdr:nvSpPr>
          <xdr:spPr bwMode="auto">
            <a:xfrm>
              <a:off x="272" y="431"/>
              <a:ext cx="1" cy="12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105768" name="Freeform 1929"/>
            <xdr:cNvSpPr>
              <a:spLocks/>
            </xdr:cNvSpPr>
          </xdr:nvSpPr>
          <xdr:spPr bwMode="auto">
            <a:xfrm flipH="1">
              <a:off x="262" y="407"/>
              <a:ext cx="4" cy="1"/>
            </a:xfrm>
            <a:custGeom>
              <a:avLst/>
              <a:gdLst>
                <a:gd name="T0" fmla="*/ 4 w 4"/>
                <a:gd name="T1" fmla="*/ 0 h 1"/>
                <a:gd name="T2" fmla="*/ 2 w 4"/>
                <a:gd name="T3" fmla="*/ 0 h 1"/>
                <a:gd name="T4" fmla="*/ 0 w 4"/>
                <a:gd name="T5" fmla="*/ 1 h 1"/>
                <a:gd name="T6" fmla="*/ 0 60000 65536"/>
                <a:gd name="T7" fmla="*/ 0 60000 65536"/>
                <a:gd name="T8" fmla="*/ 0 60000 65536"/>
                <a:gd name="T9" fmla="*/ 0 w 4"/>
                <a:gd name="T10" fmla="*/ 0 h 1"/>
                <a:gd name="T11" fmla="*/ 4 w 4"/>
                <a:gd name="T12" fmla="*/ 1 h 1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4" h="1">
                  <a:moveTo>
                    <a:pt x="4" y="0"/>
                  </a:moveTo>
                  <a:cubicBezTo>
                    <a:pt x="3" y="0"/>
                    <a:pt x="3" y="0"/>
                    <a:pt x="2" y="0"/>
                  </a:cubicBezTo>
                  <a:cubicBezTo>
                    <a:pt x="1" y="0"/>
                    <a:pt x="0" y="1"/>
                    <a:pt x="0" y="1"/>
                  </a:cubicBezTo>
                </a:path>
              </a:pathLst>
            </a:cu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105769" name="Line 1930"/>
            <xdr:cNvSpPr>
              <a:spLocks noChangeShapeType="1"/>
            </xdr:cNvSpPr>
          </xdr:nvSpPr>
          <xdr:spPr bwMode="auto">
            <a:xfrm>
              <a:off x="270" y="413"/>
              <a:ext cx="5" cy="4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105770" name="Line 1931"/>
            <xdr:cNvSpPr>
              <a:spLocks noChangeShapeType="1"/>
            </xdr:cNvSpPr>
          </xdr:nvSpPr>
          <xdr:spPr bwMode="auto">
            <a:xfrm flipV="1">
              <a:off x="275" y="413"/>
              <a:ext cx="1" cy="3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105771" name="Oval 1932"/>
            <xdr:cNvSpPr>
              <a:spLocks noChangeArrowheads="1"/>
            </xdr:cNvSpPr>
          </xdr:nvSpPr>
          <xdr:spPr bwMode="auto">
            <a:xfrm flipH="1">
              <a:off x="265" y="406"/>
              <a:ext cx="5" cy="5"/>
            </a:xfrm>
            <a:prstGeom prst="ellipse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05772" name="Freeform 1933"/>
            <xdr:cNvSpPr>
              <a:spLocks/>
            </xdr:cNvSpPr>
          </xdr:nvSpPr>
          <xdr:spPr bwMode="auto">
            <a:xfrm flipH="1">
              <a:off x="266" y="412"/>
              <a:ext cx="4" cy="13"/>
            </a:xfrm>
            <a:custGeom>
              <a:avLst/>
              <a:gdLst>
                <a:gd name="T0" fmla="*/ 0 w 2"/>
                <a:gd name="T1" fmla="*/ 0 h 13"/>
                <a:gd name="T2" fmla="*/ 16384 w 2"/>
                <a:gd name="T3" fmla="*/ 8 h 13"/>
                <a:gd name="T4" fmla="*/ 8192 w 2"/>
                <a:gd name="T5" fmla="*/ 13 h 13"/>
                <a:gd name="T6" fmla="*/ 0 60000 65536"/>
                <a:gd name="T7" fmla="*/ 0 60000 65536"/>
                <a:gd name="T8" fmla="*/ 0 60000 65536"/>
                <a:gd name="T9" fmla="*/ 0 w 2"/>
                <a:gd name="T10" fmla="*/ 0 h 13"/>
                <a:gd name="T11" fmla="*/ 2 w 2"/>
                <a:gd name="T12" fmla="*/ 13 h 13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2" h="13">
                  <a:moveTo>
                    <a:pt x="0" y="0"/>
                  </a:moveTo>
                  <a:cubicBezTo>
                    <a:pt x="1" y="3"/>
                    <a:pt x="2" y="6"/>
                    <a:pt x="2" y="8"/>
                  </a:cubicBezTo>
                  <a:cubicBezTo>
                    <a:pt x="2" y="10"/>
                    <a:pt x="1" y="12"/>
                    <a:pt x="1" y="13"/>
                  </a:cubicBezTo>
                </a:path>
              </a:pathLst>
            </a:custGeom>
            <a:noFill/>
            <a:ln w="1905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105773" name="Line 1934"/>
            <xdr:cNvSpPr>
              <a:spLocks noChangeShapeType="1"/>
            </xdr:cNvSpPr>
          </xdr:nvSpPr>
          <xdr:spPr bwMode="auto">
            <a:xfrm>
              <a:off x="267" y="423"/>
              <a:ext cx="5" cy="8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105774" name="Line 1935"/>
            <xdr:cNvSpPr>
              <a:spLocks noChangeShapeType="1"/>
            </xdr:cNvSpPr>
          </xdr:nvSpPr>
          <xdr:spPr bwMode="auto">
            <a:xfrm flipH="1">
              <a:off x="260" y="424"/>
              <a:ext cx="5" cy="8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105775" name="Line 1936"/>
            <xdr:cNvSpPr>
              <a:spLocks noChangeShapeType="1"/>
            </xdr:cNvSpPr>
          </xdr:nvSpPr>
          <xdr:spPr bwMode="auto">
            <a:xfrm flipH="1">
              <a:off x="259" y="432"/>
              <a:ext cx="1" cy="11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105776" name="Line 1937"/>
            <xdr:cNvSpPr>
              <a:spLocks noChangeShapeType="1"/>
            </xdr:cNvSpPr>
          </xdr:nvSpPr>
          <xdr:spPr bwMode="auto">
            <a:xfrm flipH="1" flipV="1">
              <a:off x="255" y="413"/>
              <a:ext cx="4" cy="7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</xdr:grpSp>
      <xdr:grpSp>
        <xdr:nvGrpSpPr>
          <xdr:cNvPr id="105746" name="Group 1938"/>
          <xdr:cNvGrpSpPr>
            <a:grpSpLocks/>
          </xdr:cNvGrpSpPr>
        </xdr:nvGrpSpPr>
        <xdr:grpSpPr bwMode="auto">
          <a:xfrm>
            <a:off x="1461" y="152"/>
            <a:ext cx="19" cy="35"/>
            <a:chOff x="255" y="406"/>
            <a:chExt cx="21" cy="37"/>
          </a:xfrm>
        </xdr:grpSpPr>
        <xdr:sp macro="" textlink="">
          <xdr:nvSpPr>
            <xdr:cNvPr id="105753" name="Freeform 1939"/>
            <xdr:cNvSpPr>
              <a:spLocks/>
            </xdr:cNvSpPr>
          </xdr:nvSpPr>
          <xdr:spPr bwMode="auto">
            <a:xfrm>
              <a:off x="263" y="412"/>
              <a:ext cx="3" cy="13"/>
            </a:xfrm>
            <a:custGeom>
              <a:avLst/>
              <a:gdLst>
                <a:gd name="T0" fmla="*/ 0 w 2"/>
                <a:gd name="T1" fmla="*/ 0 h 13"/>
                <a:gd name="T2" fmla="*/ 373 w 2"/>
                <a:gd name="T3" fmla="*/ 8 h 13"/>
                <a:gd name="T4" fmla="*/ 225 w 2"/>
                <a:gd name="T5" fmla="*/ 13 h 13"/>
                <a:gd name="T6" fmla="*/ 0 60000 65536"/>
                <a:gd name="T7" fmla="*/ 0 60000 65536"/>
                <a:gd name="T8" fmla="*/ 0 60000 65536"/>
                <a:gd name="T9" fmla="*/ 0 w 2"/>
                <a:gd name="T10" fmla="*/ 0 h 13"/>
                <a:gd name="T11" fmla="*/ 2 w 2"/>
                <a:gd name="T12" fmla="*/ 13 h 13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2" h="13">
                  <a:moveTo>
                    <a:pt x="0" y="0"/>
                  </a:moveTo>
                  <a:cubicBezTo>
                    <a:pt x="1" y="3"/>
                    <a:pt x="2" y="6"/>
                    <a:pt x="2" y="8"/>
                  </a:cubicBezTo>
                  <a:cubicBezTo>
                    <a:pt x="2" y="10"/>
                    <a:pt x="1" y="12"/>
                    <a:pt x="1" y="13"/>
                  </a:cubicBezTo>
                </a:path>
              </a:pathLst>
            </a:custGeom>
            <a:noFill/>
            <a:ln w="1905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105754" name="Line 1940"/>
            <xdr:cNvSpPr>
              <a:spLocks noChangeShapeType="1"/>
            </xdr:cNvSpPr>
          </xdr:nvSpPr>
          <xdr:spPr bwMode="auto">
            <a:xfrm flipH="1">
              <a:off x="259" y="412"/>
              <a:ext cx="5" cy="8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105755" name="Line 1941"/>
            <xdr:cNvSpPr>
              <a:spLocks noChangeShapeType="1"/>
            </xdr:cNvSpPr>
          </xdr:nvSpPr>
          <xdr:spPr bwMode="auto">
            <a:xfrm>
              <a:off x="272" y="431"/>
              <a:ext cx="1" cy="12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105756" name="Freeform 1942"/>
            <xdr:cNvSpPr>
              <a:spLocks/>
            </xdr:cNvSpPr>
          </xdr:nvSpPr>
          <xdr:spPr bwMode="auto">
            <a:xfrm flipH="1">
              <a:off x="262" y="407"/>
              <a:ext cx="4" cy="1"/>
            </a:xfrm>
            <a:custGeom>
              <a:avLst/>
              <a:gdLst>
                <a:gd name="T0" fmla="*/ 4 w 4"/>
                <a:gd name="T1" fmla="*/ 0 h 1"/>
                <a:gd name="T2" fmla="*/ 2 w 4"/>
                <a:gd name="T3" fmla="*/ 0 h 1"/>
                <a:gd name="T4" fmla="*/ 0 w 4"/>
                <a:gd name="T5" fmla="*/ 1 h 1"/>
                <a:gd name="T6" fmla="*/ 0 60000 65536"/>
                <a:gd name="T7" fmla="*/ 0 60000 65536"/>
                <a:gd name="T8" fmla="*/ 0 60000 65536"/>
                <a:gd name="T9" fmla="*/ 0 w 4"/>
                <a:gd name="T10" fmla="*/ 0 h 1"/>
                <a:gd name="T11" fmla="*/ 4 w 4"/>
                <a:gd name="T12" fmla="*/ 1 h 1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4" h="1">
                  <a:moveTo>
                    <a:pt x="4" y="0"/>
                  </a:moveTo>
                  <a:cubicBezTo>
                    <a:pt x="3" y="0"/>
                    <a:pt x="3" y="0"/>
                    <a:pt x="2" y="0"/>
                  </a:cubicBezTo>
                  <a:cubicBezTo>
                    <a:pt x="1" y="0"/>
                    <a:pt x="0" y="1"/>
                    <a:pt x="0" y="1"/>
                  </a:cubicBezTo>
                </a:path>
              </a:pathLst>
            </a:cu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105757" name="Line 1943"/>
            <xdr:cNvSpPr>
              <a:spLocks noChangeShapeType="1"/>
            </xdr:cNvSpPr>
          </xdr:nvSpPr>
          <xdr:spPr bwMode="auto">
            <a:xfrm>
              <a:off x="270" y="413"/>
              <a:ext cx="5" cy="4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105758" name="Line 1944"/>
            <xdr:cNvSpPr>
              <a:spLocks noChangeShapeType="1"/>
            </xdr:cNvSpPr>
          </xdr:nvSpPr>
          <xdr:spPr bwMode="auto">
            <a:xfrm flipV="1">
              <a:off x="275" y="413"/>
              <a:ext cx="1" cy="3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105759" name="Oval 1945"/>
            <xdr:cNvSpPr>
              <a:spLocks noChangeArrowheads="1"/>
            </xdr:cNvSpPr>
          </xdr:nvSpPr>
          <xdr:spPr bwMode="auto">
            <a:xfrm flipH="1">
              <a:off x="265" y="406"/>
              <a:ext cx="5" cy="5"/>
            </a:xfrm>
            <a:prstGeom prst="ellipse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05760" name="Freeform 1946"/>
            <xdr:cNvSpPr>
              <a:spLocks/>
            </xdr:cNvSpPr>
          </xdr:nvSpPr>
          <xdr:spPr bwMode="auto">
            <a:xfrm flipH="1">
              <a:off x="266" y="412"/>
              <a:ext cx="4" cy="13"/>
            </a:xfrm>
            <a:custGeom>
              <a:avLst/>
              <a:gdLst>
                <a:gd name="T0" fmla="*/ 0 w 2"/>
                <a:gd name="T1" fmla="*/ 0 h 13"/>
                <a:gd name="T2" fmla="*/ 16384 w 2"/>
                <a:gd name="T3" fmla="*/ 8 h 13"/>
                <a:gd name="T4" fmla="*/ 8192 w 2"/>
                <a:gd name="T5" fmla="*/ 13 h 13"/>
                <a:gd name="T6" fmla="*/ 0 60000 65536"/>
                <a:gd name="T7" fmla="*/ 0 60000 65536"/>
                <a:gd name="T8" fmla="*/ 0 60000 65536"/>
                <a:gd name="T9" fmla="*/ 0 w 2"/>
                <a:gd name="T10" fmla="*/ 0 h 13"/>
                <a:gd name="T11" fmla="*/ 2 w 2"/>
                <a:gd name="T12" fmla="*/ 13 h 13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2" h="13">
                  <a:moveTo>
                    <a:pt x="0" y="0"/>
                  </a:moveTo>
                  <a:cubicBezTo>
                    <a:pt x="1" y="3"/>
                    <a:pt x="2" y="6"/>
                    <a:pt x="2" y="8"/>
                  </a:cubicBezTo>
                  <a:cubicBezTo>
                    <a:pt x="2" y="10"/>
                    <a:pt x="1" y="12"/>
                    <a:pt x="1" y="13"/>
                  </a:cubicBezTo>
                </a:path>
              </a:pathLst>
            </a:custGeom>
            <a:noFill/>
            <a:ln w="1905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105761" name="Line 1947"/>
            <xdr:cNvSpPr>
              <a:spLocks noChangeShapeType="1"/>
            </xdr:cNvSpPr>
          </xdr:nvSpPr>
          <xdr:spPr bwMode="auto">
            <a:xfrm>
              <a:off x="267" y="423"/>
              <a:ext cx="5" cy="8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105762" name="Line 1948"/>
            <xdr:cNvSpPr>
              <a:spLocks noChangeShapeType="1"/>
            </xdr:cNvSpPr>
          </xdr:nvSpPr>
          <xdr:spPr bwMode="auto">
            <a:xfrm flipH="1">
              <a:off x="260" y="424"/>
              <a:ext cx="5" cy="8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105763" name="Line 1949"/>
            <xdr:cNvSpPr>
              <a:spLocks noChangeShapeType="1"/>
            </xdr:cNvSpPr>
          </xdr:nvSpPr>
          <xdr:spPr bwMode="auto">
            <a:xfrm flipH="1">
              <a:off x="259" y="432"/>
              <a:ext cx="1" cy="11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105764" name="Line 1950"/>
            <xdr:cNvSpPr>
              <a:spLocks noChangeShapeType="1"/>
            </xdr:cNvSpPr>
          </xdr:nvSpPr>
          <xdr:spPr bwMode="auto">
            <a:xfrm flipH="1" flipV="1">
              <a:off x="255" y="413"/>
              <a:ext cx="4" cy="7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</xdr:grpSp>
      <xdr:grpSp>
        <xdr:nvGrpSpPr>
          <xdr:cNvPr id="105747" name="Group 1951"/>
          <xdr:cNvGrpSpPr>
            <a:grpSpLocks/>
          </xdr:cNvGrpSpPr>
        </xdr:nvGrpSpPr>
        <xdr:grpSpPr bwMode="auto">
          <a:xfrm flipH="1">
            <a:off x="1452" y="149"/>
            <a:ext cx="41" cy="14"/>
            <a:chOff x="468" y="472"/>
            <a:chExt cx="41" cy="14"/>
          </a:xfrm>
        </xdr:grpSpPr>
        <xdr:sp macro="" textlink="">
          <xdr:nvSpPr>
            <xdr:cNvPr id="105748" name="Freeform 1952"/>
            <xdr:cNvSpPr>
              <a:spLocks/>
            </xdr:cNvSpPr>
          </xdr:nvSpPr>
          <xdr:spPr bwMode="auto">
            <a:xfrm rot="6488002">
              <a:off x="486" y="475"/>
              <a:ext cx="2" cy="10"/>
            </a:xfrm>
            <a:custGeom>
              <a:avLst/>
              <a:gdLst>
                <a:gd name="T0" fmla="*/ 0 w 2"/>
                <a:gd name="T1" fmla="*/ 0 h 13"/>
                <a:gd name="T2" fmla="*/ 2 w 2"/>
                <a:gd name="T3" fmla="*/ 2 h 13"/>
                <a:gd name="T4" fmla="*/ 1 w 2"/>
                <a:gd name="T5" fmla="*/ 2 h 13"/>
                <a:gd name="T6" fmla="*/ 0 60000 65536"/>
                <a:gd name="T7" fmla="*/ 0 60000 65536"/>
                <a:gd name="T8" fmla="*/ 0 60000 65536"/>
                <a:gd name="T9" fmla="*/ 0 w 2"/>
                <a:gd name="T10" fmla="*/ 0 h 13"/>
                <a:gd name="T11" fmla="*/ 2 w 2"/>
                <a:gd name="T12" fmla="*/ 13 h 13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2" h="13">
                  <a:moveTo>
                    <a:pt x="0" y="0"/>
                  </a:moveTo>
                  <a:cubicBezTo>
                    <a:pt x="1" y="3"/>
                    <a:pt x="2" y="6"/>
                    <a:pt x="2" y="8"/>
                  </a:cubicBezTo>
                  <a:cubicBezTo>
                    <a:pt x="2" y="10"/>
                    <a:pt x="1" y="12"/>
                    <a:pt x="1" y="13"/>
                  </a:cubicBezTo>
                </a:path>
              </a:pathLst>
            </a:custGeom>
            <a:noFill/>
            <a:ln w="1905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105749" name="Line 1953"/>
            <xdr:cNvSpPr>
              <a:spLocks noChangeShapeType="1"/>
            </xdr:cNvSpPr>
          </xdr:nvSpPr>
          <xdr:spPr bwMode="auto">
            <a:xfrm rot="-5052343">
              <a:off x="500" y="475"/>
              <a:ext cx="0" cy="14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105750" name="Oval 1954"/>
            <xdr:cNvSpPr>
              <a:spLocks noChangeArrowheads="1"/>
            </xdr:cNvSpPr>
          </xdr:nvSpPr>
          <xdr:spPr bwMode="auto">
            <a:xfrm rot="-5052343">
              <a:off x="476" y="477"/>
              <a:ext cx="4" cy="5"/>
            </a:xfrm>
            <a:prstGeom prst="ellipse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05751" name="Line 1955"/>
            <xdr:cNvSpPr>
              <a:spLocks noChangeShapeType="1"/>
            </xdr:cNvSpPr>
          </xdr:nvSpPr>
          <xdr:spPr bwMode="auto">
            <a:xfrm rot="16547657" flipH="1">
              <a:off x="507" y="480"/>
              <a:ext cx="2" cy="3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105752" name="Line 1956"/>
            <xdr:cNvSpPr>
              <a:spLocks noChangeShapeType="1"/>
            </xdr:cNvSpPr>
          </xdr:nvSpPr>
          <xdr:spPr bwMode="auto">
            <a:xfrm rot="13719260" flipV="1">
              <a:off x="467" y="473"/>
              <a:ext cx="14" cy="11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</xdr:grpSp>
    </xdr:grpSp>
    <xdr:clientData/>
  </xdr:twoCellAnchor>
  <xdr:twoCellAnchor>
    <xdr:from>
      <xdr:col>27</xdr:col>
      <xdr:colOff>285750</xdr:colOff>
      <xdr:row>7</xdr:row>
      <xdr:rowOff>104775</xdr:rowOff>
    </xdr:from>
    <xdr:to>
      <xdr:col>27</xdr:col>
      <xdr:colOff>361950</xdr:colOff>
      <xdr:row>7</xdr:row>
      <xdr:rowOff>238125</xdr:rowOff>
    </xdr:to>
    <xdr:sp macro="" textlink="">
      <xdr:nvSpPr>
        <xdr:cNvPr id="104440" name="AutoShape 1957"/>
        <xdr:cNvSpPr>
          <a:spLocks noChangeArrowheads="1"/>
        </xdr:cNvSpPr>
      </xdr:nvSpPr>
      <xdr:spPr bwMode="auto">
        <a:xfrm>
          <a:off x="20526375" y="2514600"/>
          <a:ext cx="76200" cy="133350"/>
        </a:xfrm>
        <a:prstGeom prst="curvedRightArrow">
          <a:avLst>
            <a:gd name="adj1" fmla="val 35000"/>
            <a:gd name="adj2" fmla="val 70000"/>
            <a:gd name="adj3" fmla="val 33333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27</xdr:col>
      <xdr:colOff>695325</xdr:colOff>
      <xdr:row>7</xdr:row>
      <xdr:rowOff>104775</xdr:rowOff>
    </xdr:from>
    <xdr:to>
      <xdr:col>27</xdr:col>
      <xdr:colOff>876300</xdr:colOff>
      <xdr:row>7</xdr:row>
      <xdr:rowOff>219075</xdr:rowOff>
    </xdr:to>
    <xdr:sp macro="" textlink="">
      <xdr:nvSpPr>
        <xdr:cNvPr id="52410" name="Text Box 2234"/>
        <xdr:cNvSpPr txBox="1">
          <a:spLocks noChangeArrowheads="1"/>
        </xdr:cNvSpPr>
      </xdr:nvSpPr>
      <xdr:spPr bwMode="auto">
        <a:xfrm>
          <a:off x="20935950" y="2514600"/>
          <a:ext cx="180975" cy="114300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600" b="1" i="0" u="none" strike="noStrike" baseline="0">
              <a:solidFill>
                <a:srgbClr val="000000"/>
              </a:solidFill>
              <a:latin typeface="Arial"/>
              <a:cs typeface="Arial"/>
            </a:rPr>
            <a:t>Or</a:t>
          </a:r>
        </a:p>
      </xdr:txBody>
    </xdr:sp>
    <xdr:clientData/>
  </xdr:twoCellAnchor>
  <xdr:twoCellAnchor>
    <xdr:from>
      <xdr:col>27</xdr:col>
      <xdr:colOff>885825</xdr:colOff>
      <xdr:row>7</xdr:row>
      <xdr:rowOff>57150</xdr:rowOff>
    </xdr:from>
    <xdr:to>
      <xdr:col>27</xdr:col>
      <xdr:colOff>1019175</xdr:colOff>
      <xdr:row>7</xdr:row>
      <xdr:rowOff>200025</xdr:rowOff>
    </xdr:to>
    <xdr:grpSp>
      <xdr:nvGrpSpPr>
        <xdr:cNvPr id="104442" name="Group 2235"/>
        <xdr:cNvGrpSpPr>
          <a:grpSpLocks/>
        </xdr:cNvGrpSpPr>
      </xdr:nvGrpSpPr>
      <xdr:grpSpPr bwMode="auto">
        <a:xfrm>
          <a:off x="21189950" y="2232025"/>
          <a:ext cx="133350" cy="142875"/>
          <a:chOff x="1309" y="45"/>
          <a:chExt cx="14" cy="15"/>
        </a:xfrm>
      </xdr:grpSpPr>
      <xdr:sp macro="" textlink="">
        <xdr:nvSpPr>
          <xdr:cNvPr id="105740" name="Freeform 2236"/>
          <xdr:cNvSpPr>
            <a:spLocks/>
          </xdr:cNvSpPr>
        </xdr:nvSpPr>
        <xdr:spPr bwMode="auto">
          <a:xfrm rot="1369834">
            <a:off x="1315" y="46"/>
            <a:ext cx="2" cy="9"/>
          </a:xfrm>
          <a:custGeom>
            <a:avLst/>
            <a:gdLst>
              <a:gd name="T0" fmla="*/ 0 w 2"/>
              <a:gd name="T1" fmla="*/ 0 h 13"/>
              <a:gd name="T2" fmla="*/ 2 w 2"/>
              <a:gd name="T3" fmla="*/ 1 h 13"/>
              <a:gd name="T4" fmla="*/ 1 w 2"/>
              <a:gd name="T5" fmla="*/ 1 h 13"/>
              <a:gd name="T6" fmla="*/ 0 60000 65536"/>
              <a:gd name="T7" fmla="*/ 0 60000 65536"/>
              <a:gd name="T8" fmla="*/ 0 60000 65536"/>
              <a:gd name="T9" fmla="*/ 0 w 2"/>
              <a:gd name="T10" fmla="*/ 0 h 13"/>
              <a:gd name="T11" fmla="*/ 2 w 2"/>
              <a:gd name="T12" fmla="*/ 13 h 13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T9" t="T10" r="T11" b="T12"/>
            <a:pathLst>
              <a:path w="2" h="13">
                <a:moveTo>
                  <a:pt x="0" y="0"/>
                </a:moveTo>
                <a:cubicBezTo>
                  <a:pt x="1" y="3"/>
                  <a:pt x="2" y="6"/>
                  <a:pt x="2" y="8"/>
                </a:cubicBezTo>
                <a:cubicBezTo>
                  <a:pt x="2" y="10"/>
                  <a:pt x="1" y="12"/>
                  <a:pt x="1" y="13"/>
                </a:cubicBezTo>
              </a:path>
            </a:pathLst>
          </a:custGeom>
          <a:noFill/>
          <a:ln w="1905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105741" name="Line 2237"/>
          <xdr:cNvSpPr>
            <a:spLocks noChangeShapeType="1"/>
          </xdr:cNvSpPr>
        </xdr:nvSpPr>
        <xdr:spPr bwMode="auto">
          <a:xfrm>
            <a:off x="1316" y="45"/>
            <a:ext cx="7" cy="15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05742" name="Line 2238"/>
          <xdr:cNvSpPr>
            <a:spLocks noChangeShapeType="1"/>
          </xdr:cNvSpPr>
        </xdr:nvSpPr>
        <xdr:spPr bwMode="auto">
          <a:xfrm flipV="1">
            <a:off x="1315" y="52"/>
            <a:ext cx="6" cy="3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05743" name="Freeform 2239"/>
          <xdr:cNvSpPr>
            <a:spLocks/>
          </xdr:cNvSpPr>
        </xdr:nvSpPr>
        <xdr:spPr bwMode="auto">
          <a:xfrm flipH="1">
            <a:off x="1309" y="55"/>
            <a:ext cx="4" cy="0"/>
          </a:xfrm>
          <a:custGeom>
            <a:avLst/>
            <a:gdLst>
              <a:gd name="T0" fmla="*/ 4 w 4"/>
              <a:gd name="T1" fmla="*/ 0 h 1"/>
              <a:gd name="T2" fmla="*/ 2 w 4"/>
              <a:gd name="T3" fmla="*/ 0 h 1"/>
              <a:gd name="T4" fmla="*/ 0 w 4"/>
              <a:gd name="T5" fmla="*/ 0 h 1"/>
              <a:gd name="T6" fmla="*/ 0 60000 65536"/>
              <a:gd name="T7" fmla="*/ 0 60000 65536"/>
              <a:gd name="T8" fmla="*/ 0 60000 65536"/>
              <a:gd name="T9" fmla="*/ 0 w 4"/>
              <a:gd name="T10" fmla="*/ 0 h 1"/>
              <a:gd name="T11" fmla="*/ 4 w 4"/>
              <a:gd name="T12" fmla="*/ 0 h 1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T9" t="T10" r="T11" b="T12"/>
            <a:pathLst>
              <a:path w="4" h="1">
                <a:moveTo>
                  <a:pt x="4" y="0"/>
                </a:moveTo>
                <a:cubicBezTo>
                  <a:pt x="3" y="0"/>
                  <a:pt x="3" y="0"/>
                  <a:pt x="2" y="0"/>
                </a:cubicBezTo>
                <a:cubicBezTo>
                  <a:pt x="1" y="0"/>
                  <a:pt x="0" y="1"/>
                  <a:pt x="0" y="1"/>
                </a:cubicBezTo>
              </a:path>
            </a:pathLst>
          </a:custGeom>
          <a:noFill/>
          <a:ln w="9525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105744" name="Oval 2240"/>
          <xdr:cNvSpPr>
            <a:spLocks noChangeArrowheads="1"/>
          </xdr:cNvSpPr>
        </xdr:nvSpPr>
        <xdr:spPr bwMode="auto">
          <a:xfrm flipH="1">
            <a:off x="1312" y="55"/>
            <a:ext cx="4" cy="4"/>
          </a:xfrm>
          <a:prstGeom prst="ellipse">
            <a:avLst/>
          </a:prstGeom>
          <a:solidFill>
            <a:srgbClr val="FFFFFF"/>
          </a:solidFill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27</xdr:col>
      <xdr:colOff>819150</xdr:colOff>
      <xdr:row>7</xdr:row>
      <xdr:rowOff>238125</xdr:rowOff>
    </xdr:from>
    <xdr:to>
      <xdr:col>27</xdr:col>
      <xdr:colOff>1209675</xdr:colOff>
      <xdr:row>7</xdr:row>
      <xdr:rowOff>600075</xdr:rowOff>
    </xdr:to>
    <xdr:grpSp>
      <xdr:nvGrpSpPr>
        <xdr:cNvPr id="104443" name="Group 2241"/>
        <xdr:cNvGrpSpPr>
          <a:grpSpLocks/>
        </xdr:cNvGrpSpPr>
      </xdr:nvGrpSpPr>
      <xdr:grpSpPr bwMode="auto">
        <a:xfrm>
          <a:off x="21123275" y="2413000"/>
          <a:ext cx="390525" cy="361950"/>
          <a:chOff x="1187" y="401"/>
          <a:chExt cx="41" cy="38"/>
        </a:xfrm>
      </xdr:grpSpPr>
      <xdr:grpSp>
        <xdr:nvGrpSpPr>
          <xdr:cNvPr id="105708" name="Group 2242"/>
          <xdr:cNvGrpSpPr>
            <a:grpSpLocks/>
          </xdr:cNvGrpSpPr>
        </xdr:nvGrpSpPr>
        <xdr:grpSpPr bwMode="auto">
          <a:xfrm flipH="1">
            <a:off x="1202" y="401"/>
            <a:ext cx="19" cy="35"/>
            <a:chOff x="255" y="406"/>
            <a:chExt cx="21" cy="37"/>
          </a:xfrm>
        </xdr:grpSpPr>
        <xdr:sp macro="" textlink="">
          <xdr:nvSpPr>
            <xdr:cNvPr id="105728" name="Freeform 2243"/>
            <xdr:cNvSpPr>
              <a:spLocks/>
            </xdr:cNvSpPr>
          </xdr:nvSpPr>
          <xdr:spPr bwMode="auto">
            <a:xfrm>
              <a:off x="263" y="412"/>
              <a:ext cx="3" cy="13"/>
            </a:xfrm>
            <a:custGeom>
              <a:avLst/>
              <a:gdLst>
                <a:gd name="T0" fmla="*/ 0 w 2"/>
                <a:gd name="T1" fmla="*/ 0 h 13"/>
                <a:gd name="T2" fmla="*/ 373 w 2"/>
                <a:gd name="T3" fmla="*/ 8 h 13"/>
                <a:gd name="T4" fmla="*/ 225 w 2"/>
                <a:gd name="T5" fmla="*/ 13 h 13"/>
                <a:gd name="T6" fmla="*/ 0 60000 65536"/>
                <a:gd name="T7" fmla="*/ 0 60000 65536"/>
                <a:gd name="T8" fmla="*/ 0 60000 65536"/>
                <a:gd name="T9" fmla="*/ 0 w 2"/>
                <a:gd name="T10" fmla="*/ 0 h 13"/>
                <a:gd name="T11" fmla="*/ 2 w 2"/>
                <a:gd name="T12" fmla="*/ 13 h 13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2" h="13">
                  <a:moveTo>
                    <a:pt x="0" y="0"/>
                  </a:moveTo>
                  <a:cubicBezTo>
                    <a:pt x="1" y="3"/>
                    <a:pt x="2" y="6"/>
                    <a:pt x="2" y="8"/>
                  </a:cubicBezTo>
                  <a:cubicBezTo>
                    <a:pt x="2" y="10"/>
                    <a:pt x="1" y="12"/>
                    <a:pt x="1" y="13"/>
                  </a:cubicBezTo>
                </a:path>
              </a:pathLst>
            </a:custGeom>
            <a:noFill/>
            <a:ln w="1905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105729" name="Line 2244"/>
            <xdr:cNvSpPr>
              <a:spLocks noChangeShapeType="1"/>
            </xdr:cNvSpPr>
          </xdr:nvSpPr>
          <xdr:spPr bwMode="auto">
            <a:xfrm flipH="1">
              <a:off x="259" y="412"/>
              <a:ext cx="5" cy="8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105730" name="Line 2245"/>
            <xdr:cNvSpPr>
              <a:spLocks noChangeShapeType="1"/>
            </xdr:cNvSpPr>
          </xdr:nvSpPr>
          <xdr:spPr bwMode="auto">
            <a:xfrm>
              <a:off x="272" y="431"/>
              <a:ext cx="1" cy="12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105731" name="Freeform 2246"/>
            <xdr:cNvSpPr>
              <a:spLocks/>
            </xdr:cNvSpPr>
          </xdr:nvSpPr>
          <xdr:spPr bwMode="auto">
            <a:xfrm flipH="1">
              <a:off x="262" y="407"/>
              <a:ext cx="4" cy="1"/>
            </a:xfrm>
            <a:custGeom>
              <a:avLst/>
              <a:gdLst>
                <a:gd name="T0" fmla="*/ 4 w 4"/>
                <a:gd name="T1" fmla="*/ 0 h 1"/>
                <a:gd name="T2" fmla="*/ 2 w 4"/>
                <a:gd name="T3" fmla="*/ 0 h 1"/>
                <a:gd name="T4" fmla="*/ 0 w 4"/>
                <a:gd name="T5" fmla="*/ 1 h 1"/>
                <a:gd name="T6" fmla="*/ 0 60000 65536"/>
                <a:gd name="T7" fmla="*/ 0 60000 65536"/>
                <a:gd name="T8" fmla="*/ 0 60000 65536"/>
                <a:gd name="T9" fmla="*/ 0 w 4"/>
                <a:gd name="T10" fmla="*/ 0 h 1"/>
                <a:gd name="T11" fmla="*/ 4 w 4"/>
                <a:gd name="T12" fmla="*/ 1 h 1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4" h="1">
                  <a:moveTo>
                    <a:pt x="4" y="0"/>
                  </a:moveTo>
                  <a:cubicBezTo>
                    <a:pt x="3" y="0"/>
                    <a:pt x="3" y="0"/>
                    <a:pt x="2" y="0"/>
                  </a:cubicBezTo>
                  <a:cubicBezTo>
                    <a:pt x="1" y="0"/>
                    <a:pt x="0" y="1"/>
                    <a:pt x="0" y="1"/>
                  </a:cubicBezTo>
                </a:path>
              </a:pathLst>
            </a:cu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105732" name="Line 2247"/>
            <xdr:cNvSpPr>
              <a:spLocks noChangeShapeType="1"/>
            </xdr:cNvSpPr>
          </xdr:nvSpPr>
          <xdr:spPr bwMode="auto">
            <a:xfrm>
              <a:off x="270" y="413"/>
              <a:ext cx="5" cy="4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105733" name="Line 2248"/>
            <xdr:cNvSpPr>
              <a:spLocks noChangeShapeType="1"/>
            </xdr:cNvSpPr>
          </xdr:nvSpPr>
          <xdr:spPr bwMode="auto">
            <a:xfrm flipV="1">
              <a:off x="275" y="413"/>
              <a:ext cx="1" cy="3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105734" name="Oval 2249"/>
            <xdr:cNvSpPr>
              <a:spLocks noChangeArrowheads="1"/>
            </xdr:cNvSpPr>
          </xdr:nvSpPr>
          <xdr:spPr bwMode="auto">
            <a:xfrm flipH="1">
              <a:off x="265" y="406"/>
              <a:ext cx="5" cy="5"/>
            </a:xfrm>
            <a:prstGeom prst="ellipse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05735" name="Freeform 2250"/>
            <xdr:cNvSpPr>
              <a:spLocks/>
            </xdr:cNvSpPr>
          </xdr:nvSpPr>
          <xdr:spPr bwMode="auto">
            <a:xfrm flipH="1">
              <a:off x="266" y="412"/>
              <a:ext cx="4" cy="13"/>
            </a:xfrm>
            <a:custGeom>
              <a:avLst/>
              <a:gdLst>
                <a:gd name="T0" fmla="*/ 0 w 2"/>
                <a:gd name="T1" fmla="*/ 0 h 13"/>
                <a:gd name="T2" fmla="*/ 16384 w 2"/>
                <a:gd name="T3" fmla="*/ 8 h 13"/>
                <a:gd name="T4" fmla="*/ 8192 w 2"/>
                <a:gd name="T5" fmla="*/ 13 h 13"/>
                <a:gd name="T6" fmla="*/ 0 60000 65536"/>
                <a:gd name="T7" fmla="*/ 0 60000 65536"/>
                <a:gd name="T8" fmla="*/ 0 60000 65536"/>
                <a:gd name="T9" fmla="*/ 0 w 2"/>
                <a:gd name="T10" fmla="*/ 0 h 13"/>
                <a:gd name="T11" fmla="*/ 2 w 2"/>
                <a:gd name="T12" fmla="*/ 13 h 13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2" h="13">
                  <a:moveTo>
                    <a:pt x="0" y="0"/>
                  </a:moveTo>
                  <a:cubicBezTo>
                    <a:pt x="1" y="3"/>
                    <a:pt x="2" y="6"/>
                    <a:pt x="2" y="8"/>
                  </a:cubicBezTo>
                  <a:cubicBezTo>
                    <a:pt x="2" y="10"/>
                    <a:pt x="1" y="12"/>
                    <a:pt x="1" y="13"/>
                  </a:cubicBezTo>
                </a:path>
              </a:pathLst>
            </a:custGeom>
            <a:noFill/>
            <a:ln w="1905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105736" name="Line 2251"/>
            <xdr:cNvSpPr>
              <a:spLocks noChangeShapeType="1"/>
            </xdr:cNvSpPr>
          </xdr:nvSpPr>
          <xdr:spPr bwMode="auto">
            <a:xfrm>
              <a:off x="267" y="423"/>
              <a:ext cx="5" cy="8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105737" name="Line 2252"/>
            <xdr:cNvSpPr>
              <a:spLocks noChangeShapeType="1"/>
            </xdr:cNvSpPr>
          </xdr:nvSpPr>
          <xdr:spPr bwMode="auto">
            <a:xfrm flipH="1">
              <a:off x="260" y="424"/>
              <a:ext cx="5" cy="8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105738" name="Line 2253"/>
            <xdr:cNvSpPr>
              <a:spLocks noChangeShapeType="1"/>
            </xdr:cNvSpPr>
          </xdr:nvSpPr>
          <xdr:spPr bwMode="auto">
            <a:xfrm flipH="1">
              <a:off x="259" y="432"/>
              <a:ext cx="1" cy="11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105739" name="Line 2254"/>
            <xdr:cNvSpPr>
              <a:spLocks noChangeShapeType="1"/>
            </xdr:cNvSpPr>
          </xdr:nvSpPr>
          <xdr:spPr bwMode="auto">
            <a:xfrm flipH="1" flipV="1">
              <a:off x="255" y="413"/>
              <a:ext cx="4" cy="7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</xdr:grpSp>
      <xdr:grpSp>
        <xdr:nvGrpSpPr>
          <xdr:cNvPr id="105709" name="Group 2255"/>
          <xdr:cNvGrpSpPr>
            <a:grpSpLocks/>
          </xdr:cNvGrpSpPr>
        </xdr:nvGrpSpPr>
        <xdr:grpSpPr bwMode="auto">
          <a:xfrm flipH="1">
            <a:off x="1197" y="404"/>
            <a:ext cx="19" cy="35"/>
            <a:chOff x="255" y="406"/>
            <a:chExt cx="21" cy="37"/>
          </a:xfrm>
        </xdr:grpSpPr>
        <xdr:sp macro="" textlink="">
          <xdr:nvSpPr>
            <xdr:cNvPr id="105716" name="Freeform 2256"/>
            <xdr:cNvSpPr>
              <a:spLocks/>
            </xdr:cNvSpPr>
          </xdr:nvSpPr>
          <xdr:spPr bwMode="auto">
            <a:xfrm>
              <a:off x="263" y="412"/>
              <a:ext cx="3" cy="13"/>
            </a:xfrm>
            <a:custGeom>
              <a:avLst/>
              <a:gdLst>
                <a:gd name="T0" fmla="*/ 0 w 2"/>
                <a:gd name="T1" fmla="*/ 0 h 13"/>
                <a:gd name="T2" fmla="*/ 373 w 2"/>
                <a:gd name="T3" fmla="*/ 8 h 13"/>
                <a:gd name="T4" fmla="*/ 225 w 2"/>
                <a:gd name="T5" fmla="*/ 13 h 13"/>
                <a:gd name="T6" fmla="*/ 0 60000 65536"/>
                <a:gd name="T7" fmla="*/ 0 60000 65536"/>
                <a:gd name="T8" fmla="*/ 0 60000 65536"/>
                <a:gd name="T9" fmla="*/ 0 w 2"/>
                <a:gd name="T10" fmla="*/ 0 h 13"/>
                <a:gd name="T11" fmla="*/ 2 w 2"/>
                <a:gd name="T12" fmla="*/ 13 h 13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2" h="13">
                  <a:moveTo>
                    <a:pt x="0" y="0"/>
                  </a:moveTo>
                  <a:cubicBezTo>
                    <a:pt x="1" y="3"/>
                    <a:pt x="2" y="6"/>
                    <a:pt x="2" y="8"/>
                  </a:cubicBezTo>
                  <a:cubicBezTo>
                    <a:pt x="2" y="10"/>
                    <a:pt x="1" y="12"/>
                    <a:pt x="1" y="13"/>
                  </a:cubicBezTo>
                </a:path>
              </a:pathLst>
            </a:custGeom>
            <a:noFill/>
            <a:ln w="1905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105717" name="Line 2257"/>
            <xdr:cNvSpPr>
              <a:spLocks noChangeShapeType="1"/>
            </xdr:cNvSpPr>
          </xdr:nvSpPr>
          <xdr:spPr bwMode="auto">
            <a:xfrm flipH="1">
              <a:off x="259" y="412"/>
              <a:ext cx="5" cy="8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105718" name="Line 2258"/>
            <xdr:cNvSpPr>
              <a:spLocks noChangeShapeType="1"/>
            </xdr:cNvSpPr>
          </xdr:nvSpPr>
          <xdr:spPr bwMode="auto">
            <a:xfrm>
              <a:off x="272" y="431"/>
              <a:ext cx="1" cy="12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105719" name="Freeform 2259"/>
            <xdr:cNvSpPr>
              <a:spLocks/>
            </xdr:cNvSpPr>
          </xdr:nvSpPr>
          <xdr:spPr bwMode="auto">
            <a:xfrm flipH="1">
              <a:off x="262" y="407"/>
              <a:ext cx="4" cy="1"/>
            </a:xfrm>
            <a:custGeom>
              <a:avLst/>
              <a:gdLst>
                <a:gd name="T0" fmla="*/ 4 w 4"/>
                <a:gd name="T1" fmla="*/ 0 h 1"/>
                <a:gd name="T2" fmla="*/ 2 w 4"/>
                <a:gd name="T3" fmla="*/ 0 h 1"/>
                <a:gd name="T4" fmla="*/ 0 w 4"/>
                <a:gd name="T5" fmla="*/ 1 h 1"/>
                <a:gd name="T6" fmla="*/ 0 60000 65536"/>
                <a:gd name="T7" fmla="*/ 0 60000 65536"/>
                <a:gd name="T8" fmla="*/ 0 60000 65536"/>
                <a:gd name="T9" fmla="*/ 0 w 4"/>
                <a:gd name="T10" fmla="*/ 0 h 1"/>
                <a:gd name="T11" fmla="*/ 4 w 4"/>
                <a:gd name="T12" fmla="*/ 1 h 1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4" h="1">
                  <a:moveTo>
                    <a:pt x="4" y="0"/>
                  </a:moveTo>
                  <a:cubicBezTo>
                    <a:pt x="3" y="0"/>
                    <a:pt x="3" y="0"/>
                    <a:pt x="2" y="0"/>
                  </a:cubicBezTo>
                  <a:cubicBezTo>
                    <a:pt x="1" y="0"/>
                    <a:pt x="0" y="1"/>
                    <a:pt x="0" y="1"/>
                  </a:cubicBezTo>
                </a:path>
              </a:pathLst>
            </a:cu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105720" name="Line 2260"/>
            <xdr:cNvSpPr>
              <a:spLocks noChangeShapeType="1"/>
            </xdr:cNvSpPr>
          </xdr:nvSpPr>
          <xdr:spPr bwMode="auto">
            <a:xfrm>
              <a:off x="270" y="413"/>
              <a:ext cx="5" cy="4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105721" name="Line 2261"/>
            <xdr:cNvSpPr>
              <a:spLocks noChangeShapeType="1"/>
            </xdr:cNvSpPr>
          </xdr:nvSpPr>
          <xdr:spPr bwMode="auto">
            <a:xfrm flipV="1">
              <a:off x="275" y="413"/>
              <a:ext cx="1" cy="3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105722" name="Oval 2262"/>
            <xdr:cNvSpPr>
              <a:spLocks noChangeArrowheads="1"/>
            </xdr:cNvSpPr>
          </xdr:nvSpPr>
          <xdr:spPr bwMode="auto">
            <a:xfrm flipH="1">
              <a:off x="265" y="406"/>
              <a:ext cx="5" cy="5"/>
            </a:xfrm>
            <a:prstGeom prst="ellipse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05723" name="Freeform 2263"/>
            <xdr:cNvSpPr>
              <a:spLocks/>
            </xdr:cNvSpPr>
          </xdr:nvSpPr>
          <xdr:spPr bwMode="auto">
            <a:xfrm flipH="1">
              <a:off x="266" y="412"/>
              <a:ext cx="4" cy="13"/>
            </a:xfrm>
            <a:custGeom>
              <a:avLst/>
              <a:gdLst>
                <a:gd name="T0" fmla="*/ 0 w 2"/>
                <a:gd name="T1" fmla="*/ 0 h 13"/>
                <a:gd name="T2" fmla="*/ 16384 w 2"/>
                <a:gd name="T3" fmla="*/ 8 h 13"/>
                <a:gd name="T4" fmla="*/ 8192 w 2"/>
                <a:gd name="T5" fmla="*/ 13 h 13"/>
                <a:gd name="T6" fmla="*/ 0 60000 65536"/>
                <a:gd name="T7" fmla="*/ 0 60000 65536"/>
                <a:gd name="T8" fmla="*/ 0 60000 65536"/>
                <a:gd name="T9" fmla="*/ 0 w 2"/>
                <a:gd name="T10" fmla="*/ 0 h 13"/>
                <a:gd name="T11" fmla="*/ 2 w 2"/>
                <a:gd name="T12" fmla="*/ 13 h 13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2" h="13">
                  <a:moveTo>
                    <a:pt x="0" y="0"/>
                  </a:moveTo>
                  <a:cubicBezTo>
                    <a:pt x="1" y="3"/>
                    <a:pt x="2" y="6"/>
                    <a:pt x="2" y="8"/>
                  </a:cubicBezTo>
                  <a:cubicBezTo>
                    <a:pt x="2" y="10"/>
                    <a:pt x="1" y="12"/>
                    <a:pt x="1" y="13"/>
                  </a:cubicBezTo>
                </a:path>
              </a:pathLst>
            </a:custGeom>
            <a:noFill/>
            <a:ln w="1905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105724" name="Line 2264"/>
            <xdr:cNvSpPr>
              <a:spLocks noChangeShapeType="1"/>
            </xdr:cNvSpPr>
          </xdr:nvSpPr>
          <xdr:spPr bwMode="auto">
            <a:xfrm>
              <a:off x="267" y="423"/>
              <a:ext cx="5" cy="8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105725" name="Line 2265"/>
            <xdr:cNvSpPr>
              <a:spLocks noChangeShapeType="1"/>
            </xdr:cNvSpPr>
          </xdr:nvSpPr>
          <xdr:spPr bwMode="auto">
            <a:xfrm flipH="1">
              <a:off x="260" y="424"/>
              <a:ext cx="5" cy="8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105726" name="Line 2266"/>
            <xdr:cNvSpPr>
              <a:spLocks noChangeShapeType="1"/>
            </xdr:cNvSpPr>
          </xdr:nvSpPr>
          <xdr:spPr bwMode="auto">
            <a:xfrm flipH="1">
              <a:off x="259" y="432"/>
              <a:ext cx="1" cy="11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105727" name="Line 2267"/>
            <xdr:cNvSpPr>
              <a:spLocks noChangeShapeType="1"/>
            </xdr:cNvSpPr>
          </xdr:nvSpPr>
          <xdr:spPr bwMode="auto">
            <a:xfrm flipH="1" flipV="1">
              <a:off x="255" y="413"/>
              <a:ext cx="4" cy="7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</xdr:grpSp>
      <xdr:grpSp>
        <xdr:nvGrpSpPr>
          <xdr:cNvPr id="105710" name="Group 2268"/>
          <xdr:cNvGrpSpPr>
            <a:grpSpLocks/>
          </xdr:cNvGrpSpPr>
        </xdr:nvGrpSpPr>
        <xdr:grpSpPr bwMode="auto">
          <a:xfrm>
            <a:off x="1187" y="403"/>
            <a:ext cx="41" cy="14"/>
            <a:chOff x="468" y="472"/>
            <a:chExt cx="41" cy="14"/>
          </a:xfrm>
        </xdr:grpSpPr>
        <xdr:sp macro="" textlink="">
          <xdr:nvSpPr>
            <xdr:cNvPr id="105711" name="Freeform 2269"/>
            <xdr:cNvSpPr>
              <a:spLocks/>
            </xdr:cNvSpPr>
          </xdr:nvSpPr>
          <xdr:spPr bwMode="auto">
            <a:xfrm rot="6488002">
              <a:off x="486" y="475"/>
              <a:ext cx="2" cy="10"/>
            </a:xfrm>
            <a:custGeom>
              <a:avLst/>
              <a:gdLst>
                <a:gd name="T0" fmla="*/ 0 w 2"/>
                <a:gd name="T1" fmla="*/ 0 h 13"/>
                <a:gd name="T2" fmla="*/ 2 w 2"/>
                <a:gd name="T3" fmla="*/ 2 h 13"/>
                <a:gd name="T4" fmla="*/ 1 w 2"/>
                <a:gd name="T5" fmla="*/ 2 h 13"/>
                <a:gd name="T6" fmla="*/ 0 60000 65536"/>
                <a:gd name="T7" fmla="*/ 0 60000 65536"/>
                <a:gd name="T8" fmla="*/ 0 60000 65536"/>
                <a:gd name="T9" fmla="*/ 0 w 2"/>
                <a:gd name="T10" fmla="*/ 0 h 13"/>
                <a:gd name="T11" fmla="*/ 2 w 2"/>
                <a:gd name="T12" fmla="*/ 13 h 13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2" h="13">
                  <a:moveTo>
                    <a:pt x="0" y="0"/>
                  </a:moveTo>
                  <a:cubicBezTo>
                    <a:pt x="1" y="3"/>
                    <a:pt x="2" y="6"/>
                    <a:pt x="2" y="8"/>
                  </a:cubicBezTo>
                  <a:cubicBezTo>
                    <a:pt x="2" y="10"/>
                    <a:pt x="1" y="12"/>
                    <a:pt x="1" y="13"/>
                  </a:cubicBezTo>
                </a:path>
              </a:pathLst>
            </a:custGeom>
            <a:noFill/>
            <a:ln w="1905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105712" name="Line 2270"/>
            <xdr:cNvSpPr>
              <a:spLocks noChangeShapeType="1"/>
            </xdr:cNvSpPr>
          </xdr:nvSpPr>
          <xdr:spPr bwMode="auto">
            <a:xfrm rot="-5052343">
              <a:off x="500" y="475"/>
              <a:ext cx="0" cy="14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105713" name="Oval 2271"/>
            <xdr:cNvSpPr>
              <a:spLocks noChangeArrowheads="1"/>
            </xdr:cNvSpPr>
          </xdr:nvSpPr>
          <xdr:spPr bwMode="auto">
            <a:xfrm rot="-5052343">
              <a:off x="476" y="477"/>
              <a:ext cx="4" cy="5"/>
            </a:xfrm>
            <a:prstGeom prst="ellipse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05714" name="Line 2272"/>
            <xdr:cNvSpPr>
              <a:spLocks noChangeShapeType="1"/>
            </xdr:cNvSpPr>
          </xdr:nvSpPr>
          <xdr:spPr bwMode="auto">
            <a:xfrm rot="16547657" flipH="1">
              <a:off x="507" y="480"/>
              <a:ext cx="2" cy="3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105715" name="Line 2273"/>
            <xdr:cNvSpPr>
              <a:spLocks noChangeShapeType="1"/>
            </xdr:cNvSpPr>
          </xdr:nvSpPr>
          <xdr:spPr bwMode="auto">
            <a:xfrm rot="13719260" flipV="1">
              <a:off x="467" y="473"/>
              <a:ext cx="14" cy="11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</xdr:grpSp>
    </xdr:grpSp>
    <xdr:clientData/>
  </xdr:twoCellAnchor>
  <xdr:twoCellAnchor>
    <xdr:from>
      <xdr:col>27</xdr:col>
      <xdr:colOff>57150</xdr:colOff>
      <xdr:row>7</xdr:row>
      <xdr:rowOff>38100</xdr:rowOff>
    </xdr:from>
    <xdr:to>
      <xdr:col>27</xdr:col>
      <xdr:colOff>295275</xdr:colOff>
      <xdr:row>7</xdr:row>
      <xdr:rowOff>142875</xdr:rowOff>
    </xdr:to>
    <xdr:sp macro="" textlink="">
      <xdr:nvSpPr>
        <xdr:cNvPr id="52450" name="Text Box 2274"/>
        <xdr:cNvSpPr txBox="1">
          <a:spLocks noChangeArrowheads="1"/>
        </xdr:cNvSpPr>
      </xdr:nvSpPr>
      <xdr:spPr bwMode="auto">
        <a:xfrm>
          <a:off x="20297775" y="2447925"/>
          <a:ext cx="238125" cy="104775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600" b="1" i="0" u="none" strike="noStrike" baseline="0">
              <a:solidFill>
                <a:srgbClr val="000000"/>
              </a:solidFill>
              <a:latin typeface="Arial"/>
              <a:cs typeface="Arial"/>
            </a:rPr>
            <a:t>T/T</a:t>
          </a:r>
        </a:p>
      </xdr:txBody>
    </xdr:sp>
    <xdr:clientData/>
  </xdr:twoCellAnchor>
  <xdr:twoCellAnchor>
    <xdr:from>
      <xdr:col>27</xdr:col>
      <xdr:colOff>1000125</xdr:colOff>
      <xdr:row>8</xdr:row>
      <xdr:rowOff>104775</xdr:rowOff>
    </xdr:from>
    <xdr:to>
      <xdr:col>27</xdr:col>
      <xdr:colOff>1038225</xdr:colOff>
      <xdr:row>8</xdr:row>
      <xdr:rowOff>485775</xdr:rowOff>
    </xdr:to>
    <xdr:grpSp>
      <xdr:nvGrpSpPr>
        <xdr:cNvPr id="104445" name="Group 2275"/>
        <xdr:cNvGrpSpPr>
          <a:grpSpLocks/>
        </xdr:cNvGrpSpPr>
      </xdr:nvGrpSpPr>
      <xdr:grpSpPr bwMode="auto">
        <a:xfrm>
          <a:off x="21304250" y="3105150"/>
          <a:ext cx="38100" cy="381000"/>
          <a:chOff x="1487" y="218"/>
          <a:chExt cx="4" cy="40"/>
        </a:xfrm>
      </xdr:grpSpPr>
      <xdr:sp macro="" textlink="">
        <xdr:nvSpPr>
          <xdr:cNvPr id="105703" name="Freeform 2276"/>
          <xdr:cNvSpPr>
            <a:spLocks/>
          </xdr:cNvSpPr>
        </xdr:nvSpPr>
        <xdr:spPr bwMode="auto">
          <a:xfrm rot="-10121255" flipH="1" flipV="1">
            <a:off x="1487" y="234"/>
            <a:ext cx="3" cy="9"/>
          </a:xfrm>
          <a:custGeom>
            <a:avLst/>
            <a:gdLst>
              <a:gd name="T0" fmla="*/ 0 w 2"/>
              <a:gd name="T1" fmla="*/ 0 h 13"/>
              <a:gd name="T2" fmla="*/ 373 w 2"/>
              <a:gd name="T3" fmla="*/ 1 h 13"/>
              <a:gd name="T4" fmla="*/ 225 w 2"/>
              <a:gd name="T5" fmla="*/ 1 h 13"/>
              <a:gd name="T6" fmla="*/ 0 60000 65536"/>
              <a:gd name="T7" fmla="*/ 0 60000 65536"/>
              <a:gd name="T8" fmla="*/ 0 60000 65536"/>
              <a:gd name="T9" fmla="*/ 0 w 2"/>
              <a:gd name="T10" fmla="*/ 0 h 13"/>
              <a:gd name="T11" fmla="*/ 2 w 2"/>
              <a:gd name="T12" fmla="*/ 13 h 13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T9" t="T10" r="T11" b="T12"/>
            <a:pathLst>
              <a:path w="2" h="13">
                <a:moveTo>
                  <a:pt x="0" y="0"/>
                </a:moveTo>
                <a:cubicBezTo>
                  <a:pt x="1" y="3"/>
                  <a:pt x="2" y="6"/>
                  <a:pt x="2" y="8"/>
                </a:cubicBezTo>
                <a:cubicBezTo>
                  <a:pt x="2" y="10"/>
                  <a:pt x="1" y="12"/>
                  <a:pt x="1" y="13"/>
                </a:cubicBezTo>
              </a:path>
            </a:pathLst>
          </a:custGeom>
          <a:noFill/>
          <a:ln w="1905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105704" name="Line 2277"/>
          <xdr:cNvSpPr>
            <a:spLocks noChangeShapeType="1"/>
          </xdr:cNvSpPr>
        </xdr:nvSpPr>
        <xdr:spPr bwMode="auto">
          <a:xfrm rot="-61599" flipH="1" flipV="1">
            <a:off x="1488" y="220"/>
            <a:ext cx="0" cy="13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05705" name="Oval 2278"/>
          <xdr:cNvSpPr>
            <a:spLocks noChangeArrowheads="1"/>
          </xdr:cNvSpPr>
        </xdr:nvSpPr>
        <xdr:spPr bwMode="auto">
          <a:xfrm rot="-61599" flipH="1" flipV="1">
            <a:off x="1487" y="244"/>
            <a:ext cx="4" cy="5"/>
          </a:xfrm>
          <a:prstGeom prst="ellipse">
            <a:avLst/>
          </a:prstGeom>
          <a:solidFill>
            <a:srgbClr val="FFFFFF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05706" name="Line 2279"/>
          <xdr:cNvSpPr>
            <a:spLocks noChangeShapeType="1"/>
          </xdr:cNvSpPr>
        </xdr:nvSpPr>
        <xdr:spPr bwMode="auto">
          <a:xfrm rot="21538401" flipV="1">
            <a:off x="1487" y="218"/>
            <a:ext cx="2" cy="3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05707" name="Line 2280"/>
          <xdr:cNvSpPr>
            <a:spLocks noChangeShapeType="1"/>
          </xdr:cNvSpPr>
        </xdr:nvSpPr>
        <xdr:spPr bwMode="auto">
          <a:xfrm rot="147712">
            <a:off x="1488" y="242"/>
            <a:ext cx="2" cy="16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</xdr:grpSp>
    <xdr:clientData/>
  </xdr:twoCellAnchor>
  <xdr:twoCellAnchor>
    <xdr:from>
      <xdr:col>27</xdr:col>
      <xdr:colOff>38100</xdr:colOff>
      <xdr:row>8</xdr:row>
      <xdr:rowOff>257175</xdr:rowOff>
    </xdr:from>
    <xdr:to>
      <xdr:col>27</xdr:col>
      <xdr:colOff>390525</xdr:colOff>
      <xdr:row>8</xdr:row>
      <xdr:rowOff>762000</xdr:rowOff>
    </xdr:to>
    <xdr:grpSp>
      <xdr:nvGrpSpPr>
        <xdr:cNvPr id="104446" name="Group 2281"/>
        <xdr:cNvGrpSpPr>
          <a:grpSpLocks/>
        </xdr:cNvGrpSpPr>
      </xdr:nvGrpSpPr>
      <xdr:grpSpPr bwMode="auto">
        <a:xfrm>
          <a:off x="20342225" y="3257550"/>
          <a:ext cx="352425" cy="504825"/>
          <a:chOff x="554" y="469"/>
          <a:chExt cx="40" cy="65"/>
        </a:xfrm>
      </xdr:grpSpPr>
      <xdr:grpSp>
        <xdr:nvGrpSpPr>
          <xdr:cNvPr id="105684" name="Group 2282"/>
          <xdr:cNvGrpSpPr>
            <a:grpSpLocks/>
          </xdr:cNvGrpSpPr>
        </xdr:nvGrpSpPr>
        <xdr:grpSpPr bwMode="auto">
          <a:xfrm>
            <a:off x="554" y="489"/>
            <a:ext cx="40" cy="45"/>
            <a:chOff x="473" y="312"/>
            <a:chExt cx="45" cy="47"/>
          </a:xfrm>
        </xdr:grpSpPr>
        <xdr:grpSp>
          <xdr:nvGrpSpPr>
            <xdr:cNvPr id="105691" name="Group 2283"/>
            <xdr:cNvGrpSpPr>
              <a:grpSpLocks/>
            </xdr:cNvGrpSpPr>
          </xdr:nvGrpSpPr>
          <xdr:grpSpPr bwMode="auto">
            <a:xfrm>
              <a:off x="496" y="312"/>
              <a:ext cx="22" cy="47"/>
              <a:chOff x="496" y="312"/>
              <a:chExt cx="22" cy="47"/>
            </a:xfrm>
          </xdr:grpSpPr>
          <xdr:sp macro="" textlink="">
            <xdr:nvSpPr>
              <xdr:cNvPr id="105698" name="Oval 2284"/>
              <xdr:cNvSpPr>
                <a:spLocks noChangeArrowheads="1"/>
              </xdr:cNvSpPr>
            </xdr:nvSpPr>
            <xdr:spPr bwMode="auto">
              <a:xfrm flipH="1">
                <a:off x="508" y="312"/>
                <a:ext cx="5" cy="7"/>
              </a:xfrm>
              <a:prstGeom prst="ellipse">
                <a:avLst/>
              </a:prstGeom>
              <a:solidFill>
                <a:srgbClr val="FFFFFF"/>
              </a:solidFill>
              <a:ln w="952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05699" name="Line 2285"/>
              <xdr:cNvSpPr>
                <a:spLocks noChangeShapeType="1"/>
              </xdr:cNvSpPr>
            </xdr:nvSpPr>
            <xdr:spPr bwMode="auto">
              <a:xfrm flipH="1">
                <a:off x="496" y="318"/>
                <a:ext cx="13" cy="10"/>
              </a:xfrm>
              <a:prstGeom prst="line">
                <a:avLst/>
              </a:prstGeom>
              <a:noFill/>
              <a:ln w="9525">
                <a:solidFill>
                  <a:srgbClr val="000000"/>
                </a:solidFill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</xdr:sp>
          <xdr:sp macro="" textlink="">
            <xdr:nvSpPr>
              <xdr:cNvPr id="105700" name="Freeform 2286"/>
              <xdr:cNvSpPr>
                <a:spLocks/>
              </xdr:cNvSpPr>
            </xdr:nvSpPr>
            <xdr:spPr bwMode="auto">
              <a:xfrm flipH="1">
                <a:off x="507" y="319"/>
                <a:ext cx="2" cy="16"/>
              </a:xfrm>
              <a:custGeom>
                <a:avLst/>
                <a:gdLst>
                  <a:gd name="T0" fmla="*/ 0 w 2"/>
                  <a:gd name="T1" fmla="*/ 0 h 13"/>
                  <a:gd name="T2" fmla="*/ 2 w 2"/>
                  <a:gd name="T3" fmla="*/ 116 h 13"/>
                  <a:gd name="T4" fmla="*/ 1 w 2"/>
                  <a:gd name="T5" fmla="*/ 199 h 13"/>
                  <a:gd name="T6" fmla="*/ 0 60000 65536"/>
                  <a:gd name="T7" fmla="*/ 0 60000 65536"/>
                  <a:gd name="T8" fmla="*/ 0 60000 65536"/>
                  <a:gd name="T9" fmla="*/ 0 w 2"/>
                  <a:gd name="T10" fmla="*/ 0 h 13"/>
                  <a:gd name="T11" fmla="*/ 2 w 2"/>
                  <a:gd name="T12" fmla="*/ 13 h 13"/>
                </a:gdLst>
                <a:ahLst/>
                <a:cxnLst>
                  <a:cxn ang="T6">
                    <a:pos x="T0" y="T1"/>
                  </a:cxn>
                  <a:cxn ang="T7">
                    <a:pos x="T2" y="T3"/>
                  </a:cxn>
                  <a:cxn ang="T8">
                    <a:pos x="T4" y="T5"/>
                  </a:cxn>
                </a:cxnLst>
                <a:rect l="T9" t="T10" r="T11" b="T12"/>
                <a:pathLst>
                  <a:path w="2" h="13">
                    <a:moveTo>
                      <a:pt x="0" y="0"/>
                    </a:moveTo>
                    <a:cubicBezTo>
                      <a:pt x="1" y="3"/>
                      <a:pt x="2" y="6"/>
                      <a:pt x="2" y="8"/>
                    </a:cubicBezTo>
                    <a:cubicBezTo>
                      <a:pt x="2" y="10"/>
                      <a:pt x="1" y="12"/>
                      <a:pt x="1" y="13"/>
                    </a:cubicBezTo>
                  </a:path>
                </a:pathLst>
              </a:custGeom>
              <a:noFill/>
              <a:ln w="28575">
                <a:solidFill>
                  <a:srgbClr val="000000"/>
                </a:solidFill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</xdr:sp>
          <xdr:sp macro="" textlink="">
            <xdr:nvSpPr>
              <xdr:cNvPr id="105701" name="Line 2287"/>
              <xdr:cNvSpPr>
                <a:spLocks noChangeShapeType="1"/>
              </xdr:cNvSpPr>
            </xdr:nvSpPr>
            <xdr:spPr bwMode="auto">
              <a:xfrm flipH="1">
                <a:off x="508" y="335"/>
                <a:ext cx="0" cy="24"/>
              </a:xfrm>
              <a:prstGeom prst="line">
                <a:avLst/>
              </a:prstGeom>
              <a:noFill/>
              <a:ln w="9525">
                <a:solidFill>
                  <a:srgbClr val="000000"/>
                </a:solidFill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</xdr:sp>
          <xdr:sp macro="" textlink="">
            <xdr:nvSpPr>
              <xdr:cNvPr id="105702" name="Freeform 2288"/>
              <xdr:cNvSpPr>
                <a:spLocks/>
              </xdr:cNvSpPr>
            </xdr:nvSpPr>
            <xdr:spPr bwMode="auto">
              <a:xfrm flipH="1">
                <a:off x="513" y="315"/>
                <a:ext cx="5" cy="1"/>
              </a:xfrm>
              <a:custGeom>
                <a:avLst/>
                <a:gdLst>
                  <a:gd name="T0" fmla="*/ 69 w 4"/>
                  <a:gd name="T1" fmla="*/ 0 h 1"/>
                  <a:gd name="T2" fmla="*/ 42 w 4"/>
                  <a:gd name="T3" fmla="*/ 0 h 1"/>
                  <a:gd name="T4" fmla="*/ 0 w 4"/>
                  <a:gd name="T5" fmla="*/ 1 h 1"/>
                  <a:gd name="T6" fmla="*/ 0 60000 65536"/>
                  <a:gd name="T7" fmla="*/ 0 60000 65536"/>
                  <a:gd name="T8" fmla="*/ 0 60000 65536"/>
                  <a:gd name="T9" fmla="*/ 0 w 4"/>
                  <a:gd name="T10" fmla="*/ 0 h 1"/>
                  <a:gd name="T11" fmla="*/ 4 w 4"/>
                  <a:gd name="T12" fmla="*/ 1 h 1"/>
                </a:gdLst>
                <a:ahLst/>
                <a:cxnLst>
                  <a:cxn ang="T6">
                    <a:pos x="T0" y="T1"/>
                  </a:cxn>
                  <a:cxn ang="T7">
                    <a:pos x="T2" y="T3"/>
                  </a:cxn>
                  <a:cxn ang="T8">
                    <a:pos x="T4" y="T5"/>
                  </a:cxn>
                </a:cxnLst>
                <a:rect l="T9" t="T10" r="T11" b="T12"/>
                <a:pathLst>
                  <a:path w="4" h="1">
                    <a:moveTo>
                      <a:pt x="4" y="0"/>
                    </a:moveTo>
                    <a:cubicBezTo>
                      <a:pt x="3" y="0"/>
                      <a:pt x="3" y="0"/>
                      <a:pt x="2" y="0"/>
                    </a:cubicBezTo>
                    <a:cubicBezTo>
                      <a:pt x="1" y="0"/>
                      <a:pt x="0" y="1"/>
                      <a:pt x="0" y="1"/>
                    </a:cubicBezTo>
                  </a:path>
                </a:pathLst>
              </a:custGeom>
              <a:noFill/>
              <a:ln w="9525">
                <a:solidFill>
                  <a:srgbClr val="000000"/>
                </a:solidFill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</xdr:sp>
        </xdr:grpSp>
        <xdr:grpSp>
          <xdr:nvGrpSpPr>
            <xdr:cNvPr id="105692" name="Group 2289"/>
            <xdr:cNvGrpSpPr>
              <a:grpSpLocks/>
            </xdr:cNvGrpSpPr>
          </xdr:nvGrpSpPr>
          <xdr:grpSpPr bwMode="auto">
            <a:xfrm>
              <a:off x="473" y="312"/>
              <a:ext cx="22" cy="47"/>
              <a:chOff x="473" y="312"/>
              <a:chExt cx="22" cy="47"/>
            </a:xfrm>
          </xdr:grpSpPr>
          <xdr:sp macro="" textlink="">
            <xdr:nvSpPr>
              <xdr:cNvPr id="105693" name="Oval 2290"/>
              <xdr:cNvSpPr>
                <a:spLocks noChangeArrowheads="1"/>
              </xdr:cNvSpPr>
            </xdr:nvSpPr>
            <xdr:spPr bwMode="auto">
              <a:xfrm>
                <a:off x="478" y="312"/>
                <a:ext cx="5" cy="7"/>
              </a:xfrm>
              <a:prstGeom prst="ellipse">
                <a:avLst/>
              </a:prstGeom>
              <a:solidFill>
                <a:srgbClr val="FFFFFF"/>
              </a:solidFill>
              <a:ln w="952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05694" name="Line 2291"/>
              <xdr:cNvSpPr>
                <a:spLocks noChangeShapeType="1"/>
              </xdr:cNvSpPr>
            </xdr:nvSpPr>
            <xdr:spPr bwMode="auto">
              <a:xfrm>
                <a:off x="482" y="318"/>
                <a:ext cx="13" cy="10"/>
              </a:xfrm>
              <a:prstGeom prst="line">
                <a:avLst/>
              </a:prstGeom>
              <a:noFill/>
              <a:ln w="9525">
                <a:solidFill>
                  <a:srgbClr val="000000"/>
                </a:solidFill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</xdr:sp>
          <xdr:sp macro="" textlink="">
            <xdr:nvSpPr>
              <xdr:cNvPr id="105695" name="Freeform 2292"/>
              <xdr:cNvSpPr>
                <a:spLocks/>
              </xdr:cNvSpPr>
            </xdr:nvSpPr>
            <xdr:spPr bwMode="auto">
              <a:xfrm>
                <a:off x="482" y="319"/>
                <a:ext cx="2" cy="16"/>
              </a:xfrm>
              <a:custGeom>
                <a:avLst/>
                <a:gdLst>
                  <a:gd name="T0" fmla="*/ 0 w 2"/>
                  <a:gd name="T1" fmla="*/ 0 h 13"/>
                  <a:gd name="T2" fmla="*/ 2 w 2"/>
                  <a:gd name="T3" fmla="*/ 116 h 13"/>
                  <a:gd name="T4" fmla="*/ 1 w 2"/>
                  <a:gd name="T5" fmla="*/ 199 h 13"/>
                  <a:gd name="T6" fmla="*/ 0 60000 65536"/>
                  <a:gd name="T7" fmla="*/ 0 60000 65536"/>
                  <a:gd name="T8" fmla="*/ 0 60000 65536"/>
                  <a:gd name="T9" fmla="*/ 0 w 2"/>
                  <a:gd name="T10" fmla="*/ 0 h 13"/>
                  <a:gd name="T11" fmla="*/ 2 w 2"/>
                  <a:gd name="T12" fmla="*/ 13 h 13"/>
                </a:gdLst>
                <a:ahLst/>
                <a:cxnLst>
                  <a:cxn ang="T6">
                    <a:pos x="T0" y="T1"/>
                  </a:cxn>
                  <a:cxn ang="T7">
                    <a:pos x="T2" y="T3"/>
                  </a:cxn>
                  <a:cxn ang="T8">
                    <a:pos x="T4" y="T5"/>
                  </a:cxn>
                </a:cxnLst>
                <a:rect l="T9" t="T10" r="T11" b="T12"/>
                <a:pathLst>
                  <a:path w="2" h="13">
                    <a:moveTo>
                      <a:pt x="0" y="0"/>
                    </a:moveTo>
                    <a:cubicBezTo>
                      <a:pt x="1" y="3"/>
                      <a:pt x="2" y="6"/>
                      <a:pt x="2" y="8"/>
                    </a:cubicBezTo>
                    <a:cubicBezTo>
                      <a:pt x="2" y="10"/>
                      <a:pt x="1" y="12"/>
                      <a:pt x="1" y="13"/>
                    </a:cubicBezTo>
                  </a:path>
                </a:pathLst>
              </a:custGeom>
              <a:noFill/>
              <a:ln w="28575">
                <a:solidFill>
                  <a:srgbClr val="000000"/>
                </a:solidFill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</xdr:sp>
          <xdr:sp macro="" textlink="">
            <xdr:nvSpPr>
              <xdr:cNvPr id="105696" name="Line 2293"/>
              <xdr:cNvSpPr>
                <a:spLocks noChangeShapeType="1"/>
              </xdr:cNvSpPr>
            </xdr:nvSpPr>
            <xdr:spPr bwMode="auto">
              <a:xfrm>
                <a:off x="483" y="335"/>
                <a:ext cx="0" cy="24"/>
              </a:xfrm>
              <a:prstGeom prst="line">
                <a:avLst/>
              </a:prstGeom>
              <a:noFill/>
              <a:ln w="9525">
                <a:solidFill>
                  <a:srgbClr val="000000"/>
                </a:solidFill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</xdr:sp>
          <xdr:sp macro="" textlink="">
            <xdr:nvSpPr>
              <xdr:cNvPr id="105697" name="Freeform 2294"/>
              <xdr:cNvSpPr>
                <a:spLocks/>
              </xdr:cNvSpPr>
            </xdr:nvSpPr>
            <xdr:spPr bwMode="auto">
              <a:xfrm>
                <a:off x="473" y="315"/>
                <a:ext cx="5" cy="1"/>
              </a:xfrm>
              <a:custGeom>
                <a:avLst/>
                <a:gdLst>
                  <a:gd name="T0" fmla="*/ 69 w 4"/>
                  <a:gd name="T1" fmla="*/ 0 h 1"/>
                  <a:gd name="T2" fmla="*/ 42 w 4"/>
                  <a:gd name="T3" fmla="*/ 0 h 1"/>
                  <a:gd name="T4" fmla="*/ 0 w 4"/>
                  <a:gd name="T5" fmla="*/ 1 h 1"/>
                  <a:gd name="T6" fmla="*/ 0 60000 65536"/>
                  <a:gd name="T7" fmla="*/ 0 60000 65536"/>
                  <a:gd name="T8" fmla="*/ 0 60000 65536"/>
                  <a:gd name="T9" fmla="*/ 0 w 4"/>
                  <a:gd name="T10" fmla="*/ 0 h 1"/>
                  <a:gd name="T11" fmla="*/ 4 w 4"/>
                  <a:gd name="T12" fmla="*/ 1 h 1"/>
                </a:gdLst>
                <a:ahLst/>
                <a:cxnLst>
                  <a:cxn ang="T6">
                    <a:pos x="T0" y="T1"/>
                  </a:cxn>
                  <a:cxn ang="T7">
                    <a:pos x="T2" y="T3"/>
                  </a:cxn>
                  <a:cxn ang="T8">
                    <a:pos x="T4" y="T5"/>
                  </a:cxn>
                </a:cxnLst>
                <a:rect l="T9" t="T10" r="T11" b="T12"/>
                <a:pathLst>
                  <a:path w="4" h="1">
                    <a:moveTo>
                      <a:pt x="4" y="0"/>
                    </a:moveTo>
                    <a:cubicBezTo>
                      <a:pt x="3" y="0"/>
                      <a:pt x="3" y="0"/>
                      <a:pt x="2" y="0"/>
                    </a:cubicBezTo>
                    <a:cubicBezTo>
                      <a:pt x="1" y="0"/>
                      <a:pt x="0" y="1"/>
                      <a:pt x="0" y="1"/>
                    </a:cubicBezTo>
                  </a:path>
                </a:pathLst>
              </a:custGeom>
              <a:noFill/>
              <a:ln w="9525">
                <a:solidFill>
                  <a:srgbClr val="000000"/>
                </a:solidFill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</xdr:sp>
        </xdr:grpSp>
      </xdr:grpSp>
      <xdr:grpSp>
        <xdr:nvGrpSpPr>
          <xdr:cNvPr id="105685" name="Group 2295"/>
          <xdr:cNvGrpSpPr>
            <a:grpSpLocks/>
          </xdr:cNvGrpSpPr>
        </xdr:nvGrpSpPr>
        <xdr:grpSpPr bwMode="auto">
          <a:xfrm rot="147712">
            <a:off x="563" y="469"/>
            <a:ext cx="14" cy="35"/>
            <a:chOff x="224" y="415"/>
            <a:chExt cx="14" cy="35"/>
          </a:xfrm>
        </xdr:grpSpPr>
        <xdr:sp macro="" textlink="">
          <xdr:nvSpPr>
            <xdr:cNvPr id="105686" name="Freeform 2296"/>
            <xdr:cNvSpPr>
              <a:spLocks/>
            </xdr:cNvSpPr>
          </xdr:nvSpPr>
          <xdr:spPr bwMode="auto">
            <a:xfrm rot="-10268967">
              <a:off x="234" y="421"/>
              <a:ext cx="3" cy="11"/>
            </a:xfrm>
            <a:custGeom>
              <a:avLst/>
              <a:gdLst>
                <a:gd name="T0" fmla="*/ 0 w 2"/>
                <a:gd name="T1" fmla="*/ 0 h 13"/>
                <a:gd name="T2" fmla="*/ 373 w 2"/>
                <a:gd name="T3" fmla="*/ 3 h 13"/>
                <a:gd name="T4" fmla="*/ 225 w 2"/>
                <a:gd name="T5" fmla="*/ 3 h 13"/>
                <a:gd name="T6" fmla="*/ 0 60000 65536"/>
                <a:gd name="T7" fmla="*/ 0 60000 65536"/>
                <a:gd name="T8" fmla="*/ 0 60000 65536"/>
                <a:gd name="T9" fmla="*/ 0 w 2"/>
                <a:gd name="T10" fmla="*/ 0 h 13"/>
                <a:gd name="T11" fmla="*/ 2 w 2"/>
                <a:gd name="T12" fmla="*/ 13 h 13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2" h="13">
                  <a:moveTo>
                    <a:pt x="0" y="0"/>
                  </a:moveTo>
                  <a:cubicBezTo>
                    <a:pt x="1" y="3"/>
                    <a:pt x="2" y="6"/>
                    <a:pt x="2" y="8"/>
                  </a:cubicBezTo>
                  <a:cubicBezTo>
                    <a:pt x="2" y="10"/>
                    <a:pt x="1" y="12"/>
                    <a:pt x="1" y="13"/>
                  </a:cubicBezTo>
                </a:path>
              </a:pathLst>
            </a:custGeom>
            <a:noFill/>
            <a:ln w="1905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105687" name="Line 2297"/>
            <xdr:cNvSpPr>
              <a:spLocks noChangeShapeType="1"/>
            </xdr:cNvSpPr>
          </xdr:nvSpPr>
          <xdr:spPr bwMode="auto">
            <a:xfrm rot="-209312">
              <a:off x="237" y="433"/>
              <a:ext cx="0" cy="15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105688" name="Oval 2298"/>
            <xdr:cNvSpPr>
              <a:spLocks noChangeArrowheads="1"/>
            </xdr:cNvSpPr>
          </xdr:nvSpPr>
          <xdr:spPr bwMode="auto">
            <a:xfrm rot="-209312">
              <a:off x="233" y="415"/>
              <a:ext cx="4" cy="5"/>
            </a:xfrm>
            <a:prstGeom prst="ellipse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05689" name="Line 2299"/>
            <xdr:cNvSpPr>
              <a:spLocks noChangeShapeType="1"/>
            </xdr:cNvSpPr>
          </xdr:nvSpPr>
          <xdr:spPr bwMode="auto">
            <a:xfrm rot="21390688" flipH="1">
              <a:off x="236" y="447"/>
              <a:ext cx="2" cy="3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105690" name="Line 2300"/>
            <xdr:cNvSpPr>
              <a:spLocks noChangeShapeType="1"/>
            </xdr:cNvSpPr>
          </xdr:nvSpPr>
          <xdr:spPr bwMode="auto">
            <a:xfrm flipH="1">
              <a:off x="224" y="422"/>
              <a:ext cx="12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</xdr:grpSp>
    </xdr:grpSp>
    <xdr:clientData/>
  </xdr:twoCellAnchor>
  <xdr:twoCellAnchor>
    <xdr:from>
      <xdr:col>27</xdr:col>
      <xdr:colOff>495300</xdr:colOff>
      <xdr:row>8</xdr:row>
      <xdr:rowOff>400050</xdr:rowOff>
    </xdr:from>
    <xdr:to>
      <xdr:col>27</xdr:col>
      <xdr:colOff>828675</xdr:colOff>
      <xdr:row>8</xdr:row>
      <xdr:rowOff>752475</xdr:rowOff>
    </xdr:to>
    <xdr:grpSp>
      <xdr:nvGrpSpPr>
        <xdr:cNvPr id="104447" name="Group 2301"/>
        <xdr:cNvGrpSpPr>
          <a:grpSpLocks/>
        </xdr:cNvGrpSpPr>
      </xdr:nvGrpSpPr>
      <xdr:grpSpPr bwMode="auto">
        <a:xfrm>
          <a:off x="20799425" y="3400425"/>
          <a:ext cx="333375" cy="352425"/>
          <a:chOff x="594" y="403"/>
          <a:chExt cx="38" cy="43"/>
        </a:xfrm>
      </xdr:grpSpPr>
      <xdr:grpSp>
        <xdr:nvGrpSpPr>
          <xdr:cNvPr id="105672" name="Group 2302"/>
          <xdr:cNvGrpSpPr>
            <a:grpSpLocks/>
          </xdr:cNvGrpSpPr>
        </xdr:nvGrpSpPr>
        <xdr:grpSpPr bwMode="auto">
          <a:xfrm>
            <a:off x="610" y="403"/>
            <a:ext cx="22" cy="43"/>
            <a:chOff x="610" y="403"/>
            <a:chExt cx="22" cy="43"/>
          </a:xfrm>
        </xdr:grpSpPr>
        <xdr:sp macro="" textlink="">
          <xdr:nvSpPr>
            <xdr:cNvPr id="105679" name="Oval 2303"/>
            <xdr:cNvSpPr>
              <a:spLocks noChangeArrowheads="1"/>
            </xdr:cNvSpPr>
          </xdr:nvSpPr>
          <xdr:spPr bwMode="auto">
            <a:xfrm flipH="1">
              <a:off x="623" y="404"/>
              <a:ext cx="5" cy="6"/>
            </a:xfrm>
            <a:prstGeom prst="ellipse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05680" name="Line 2304"/>
            <xdr:cNvSpPr>
              <a:spLocks noChangeShapeType="1"/>
            </xdr:cNvSpPr>
          </xdr:nvSpPr>
          <xdr:spPr bwMode="auto">
            <a:xfrm flipH="1" flipV="1">
              <a:off x="610" y="403"/>
              <a:ext cx="14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105681" name="Freeform 2305"/>
            <xdr:cNvSpPr>
              <a:spLocks/>
            </xdr:cNvSpPr>
          </xdr:nvSpPr>
          <xdr:spPr bwMode="auto">
            <a:xfrm flipH="1">
              <a:off x="623" y="410"/>
              <a:ext cx="1" cy="15"/>
            </a:xfrm>
            <a:custGeom>
              <a:avLst/>
              <a:gdLst>
                <a:gd name="T0" fmla="*/ 0 w 2"/>
                <a:gd name="T1" fmla="*/ 0 h 13"/>
                <a:gd name="T2" fmla="*/ 1 w 2"/>
                <a:gd name="T3" fmla="*/ 50 h 13"/>
                <a:gd name="T4" fmla="*/ 1 w 2"/>
                <a:gd name="T5" fmla="*/ 84 h 13"/>
                <a:gd name="T6" fmla="*/ 0 60000 65536"/>
                <a:gd name="T7" fmla="*/ 0 60000 65536"/>
                <a:gd name="T8" fmla="*/ 0 60000 65536"/>
                <a:gd name="T9" fmla="*/ 0 w 2"/>
                <a:gd name="T10" fmla="*/ 0 h 13"/>
                <a:gd name="T11" fmla="*/ 2 w 2"/>
                <a:gd name="T12" fmla="*/ 13 h 13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2" h="13">
                  <a:moveTo>
                    <a:pt x="0" y="0"/>
                  </a:moveTo>
                  <a:cubicBezTo>
                    <a:pt x="1" y="3"/>
                    <a:pt x="2" y="6"/>
                    <a:pt x="2" y="8"/>
                  </a:cubicBezTo>
                  <a:cubicBezTo>
                    <a:pt x="2" y="10"/>
                    <a:pt x="1" y="12"/>
                    <a:pt x="1" y="13"/>
                  </a:cubicBezTo>
                </a:path>
              </a:pathLst>
            </a:custGeom>
            <a:noFill/>
            <a:ln w="2857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105682" name="Line 2306"/>
            <xdr:cNvSpPr>
              <a:spLocks noChangeShapeType="1"/>
            </xdr:cNvSpPr>
          </xdr:nvSpPr>
          <xdr:spPr bwMode="auto">
            <a:xfrm flipH="1">
              <a:off x="623" y="425"/>
              <a:ext cx="0" cy="21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105683" name="Freeform 2307"/>
            <xdr:cNvSpPr>
              <a:spLocks/>
            </xdr:cNvSpPr>
          </xdr:nvSpPr>
          <xdr:spPr bwMode="auto">
            <a:xfrm flipH="1">
              <a:off x="628" y="407"/>
              <a:ext cx="4" cy="1"/>
            </a:xfrm>
            <a:custGeom>
              <a:avLst/>
              <a:gdLst>
                <a:gd name="T0" fmla="*/ 4 w 4"/>
                <a:gd name="T1" fmla="*/ 0 h 1"/>
                <a:gd name="T2" fmla="*/ 2 w 4"/>
                <a:gd name="T3" fmla="*/ 0 h 1"/>
                <a:gd name="T4" fmla="*/ 0 w 4"/>
                <a:gd name="T5" fmla="*/ 1 h 1"/>
                <a:gd name="T6" fmla="*/ 0 60000 65536"/>
                <a:gd name="T7" fmla="*/ 0 60000 65536"/>
                <a:gd name="T8" fmla="*/ 0 60000 65536"/>
                <a:gd name="T9" fmla="*/ 0 w 4"/>
                <a:gd name="T10" fmla="*/ 0 h 1"/>
                <a:gd name="T11" fmla="*/ 4 w 4"/>
                <a:gd name="T12" fmla="*/ 1 h 1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4" h="1">
                  <a:moveTo>
                    <a:pt x="4" y="0"/>
                  </a:moveTo>
                  <a:cubicBezTo>
                    <a:pt x="3" y="0"/>
                    <a:pt x="3" y="0"/>
                    <a:pt x="2" y="0"/>
                  </a:cubicBezTo>
                  <a:cubicBezTo>
                    <a:pt x="1" y="0"/>
                    <a:pt x="0" y="1"/>
                    <a:pt x="0" y="1"/>
                  </a:cubicBezTo>
                </a:path>
              </a:pathLst>
            </a:cu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  <xdr:grpSp>
        <xdr:nvGrpSpPr>
          <xdr:cNvPr id="105673" name="Group 2308"/>
          <xdr:cNvGrpSpPr>
            <a:grpSpLocks/>
          </xdr:cNvGrpSpPr>
        </xdr:nvGrpSpPr>
        <xdr:grpSpPr bwMode="auto">
          <a:xfrm>
            <a:off x="594" y="403"/>
            <a:ext cx="17" cy="43"/>
            <a:chOff x="594" y="403"/>
            <a:chExt cx="17" cy="43"/>
          </a:xfrm>
        </xdr:grpSpPr>
        <xdr:sp macro="" textlink="">
          <xdr:nvSpPr>
            <xdr:cNvPr id="105674" name="Oval 2309"/>
            <xdr:cNvSpPr>
              <a:spLocks noChangeArrowheads="1"/>
            </xdr:cNvSpPr>
          </xdr:nvSpPr>
          <xdr:spPr bwMode="auto">
            <a:xfrm>
              <a:off x="598" y="404"/>
              <a:ext cx="5" cy="6"/>
            </a:xfrm>
            <a:prstGeom prst="ellipse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05675" name="Line 2310"/>
            <xdr:cNvSpPr>
              <a:spLocks noChangeShapeType="1"/>
            </xdr:cNvSpPr>
          </xdr:nvSpPr>
          <xdr:spPr bwMode="auto">
            <a:xfrm flipV="1">
              <a:off x="602" y="403"/>
              <a:ext cx="9" cy="6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105676" name="Freeform 2311"/>
            <xdr:cNvSpPr>
              <a:spLocks/>
            </xdr:cNvSpPr>
          </xdr:nvSpPr>
          <xdr:spPr bwMode="auto">
            <a:xfrm>
              <a:off x="602" y="410"/>
              <a:ext cx="2" cy="15"/>
            </a:xfrm>
            <a:custGeom>
              <a:avLst/>
              <a:gdLst>
                <a:gd name="T0" fmla="*/ 0 w 2"/>
                <a:gd name="T1" fmla="*/ 0 h 13"/>
                <a:gd name="T2" fmla="*/ 2 w 2"/>
                <a:gd name="T3" fmla="*/ 50 h 13"/>
                <a:gd name="T4" fmla="*/ 1 w 2"/>
                <a:gd name="T5" fmla="*/ 84 h 13"/>
                <a:gd name="T6" fmla="*/ 0 60000 65536"/>
                <a:gd name="T7" fmla="*/ 0 60000 65536"/>
                <a:gd name="T8" fmla="*/ 0 60000 65536"/>
                <a:gd name="T9" fmla="*/ 0 w 2"/>
                <a:gd name="T10" fmla="*/ 0 h 13"/>
                <a:gd name="T11" fmla="*/ 2 w 2"/>
                <a:gd name="T12" fmla="*/ 13 h 13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2" h="13">
                  <a:moveTo>
                    <a:pt x="0" y="0"/>
                  </a:moveTo>
                  <a:cubicBezTo>
                    <a:pt x="1" y="3"/>
                    <a:pt x="2" y="6"/>
                    <a:pt x="2" y="8"/>
                  </a:cubicBezTo>
                  <a:cubicBezTo>
                    <a:pt x="2" y="10"/>
                    <a:pt x="1" y="12"/>
                    <a:pt x="1" y="13"/>
                  </a:cubicBezTo>
                </a:path>
              </a:pathLst>
            </a:custGeom>
            <a:noFill/>
            <a:ln w="2857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105677" name="Line 2312"/>
            <xdr:cNvSpPr>
              <a:spLocks noChangeShapeType="1"/>
            </xdr:cNvSpPr>
          </xdr:nvSpPr>
          <xdr:spPr bwMode="auto">
            <a:xfrm>
              <a:off x="603" y="425"/>
              <a:ext cx="0" cy="21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105678" name="Freeform 2313"/>
            <xdr:cNvSpPr>
              <a:spLocks/>
            </xdr:cNvSpPr>
          </xdr:nvSpPr>
          <xdr:spPr bwMode="auto">
            <a:xfrm>
              <a:off x="594" y="407"/>
              <a:ext cx="4" cy="1"/>
            </a:xfrm>
            <a:custGeom>
              <a:avLst/>
              <a:gdLst>
                <a:gd name="T0" fmla="*/ 4 w 4"/>
                <a:gd name="T1" fmla="*/ 0 h 1"/>
                <a:gd name="T2" fmla="*/ 2 w 4"/>
                <a:gd name="T3" fmla="*/ 0 h 1"/>
                <a:gd name="T4" fmla="*/ 0 w 4"/>
                <a:gd name="T5" fmla="*/ 1 h 1"/>
                <a:gd name="T6" fmla="*/ 0 60000 65536"/>
                <a:gd name="T7" fmla="*/ 0 60000 65536"/>
                <a:gd name="T8" fmla="*/ 0 60000 65536"/>
                <a:gd name="T9" fmla="*/ 0 w 4"/>
                <a:gd name="T10" fmla="*/ 0 h 1"/>
                <a:gd name="T11" fmla="*/ 4 w 4"/>
                <a:gd name="T12" fmla="*/ 1 h 1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4" h="1">
                  <a:moveTo>
                    <a:pt x="4" y="0"/>
                  </a:moveTo>
                  <a:cubicBezTo>
                    <a:pt x="3" y="0"/>
                    <a:pt x="3" y="0"/>
                    <a:pt x="2" y="0"/>
                  </a:cubicBezTo>
                  <a:cubicBezTo>
                    <a:pt x="1" y="0"/>
                    <a:pt x="0" y="1"/>
                    <a:pt x="0" y="1"/>
                  </a:cubicBezTo>
                </a:path>
              </a:pathLst>
            </a:cu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</xdr:grpSp>
    <xdr:clientData/>
  </xdr:twoCellAnchor>
  <xdr:twoCellAnchor>
    <xdr:from>
      <xdr:col>27</xdr:col>
      <xdr:colOff>857250</xdr:colOff>
      <xdr:row>8</xdr:row>
      <xdr:rowOff>390525</xdr:rowOff>
    </xdr:from>
    <xdr:to>
      <xdr:col>27</xdr:col>
      <xdr:colOff>1209675</xdr:colOff>
      <xdr:row>8</xdr:row>
      <xdr:rowOff>742950</xdr:rowOff>
    </xdr:to>
    <xdr:grpSp>
      <xdr:nvGrpSpPr>
        <xdr:cNvPr id="105472" name="Group 2314"/>
        <xdr:cNvGrpSpPr>
          <a:grpSpLocks/>
        </xdr:cNvGrpSpPr>
      </xdr:nvGrpSpPr>
      <xdr:grpSpPr bwMode="auto">
        <a:xfrm>
          <a:off x="21161375" y="3390900"/>
          <a:ext cx="352425" cy="352425"/>
          <a:chOff x="1472" y="248"/>
          <a:chExt cx="37" cy="37"/>
        </a:xfrm>
      </xdr:grpSpPr>
      <xdr:grpSp>
        <xdr:nvGrpSpPr>
          <xdr:cNvPr id="105660" name="Group 2315"/>
          <xdr:cNvGrpSpPr>
            <a:grpSpLocks/>
          </xdr:cNvGrpSpPr>
        </xdr:nvGrpSpPr>
        <xdr:grpSpPr bwMode="auto">
          <a:xfrm>
            <a:off x="1488" y="248"/>
            <a:ext cx="21" cy="37"/>
            <a:chOff x="1488" y="248"/>
            <a:chExt cx="21" cy="37"/>
          </a:xfrm>
        </xdr:grpSpPr>
        <xdr:sp macro="" textlink="">
          <xdr:nvSpPr>
            <xdr:cNvPr id="105667" name="Oval 2316"/>
            <xdr:cNvSpPr>
              <a:spLocks noChangeArrowheads="1"/>
            </xdr:cNvSpPr>
          </xdr:nvSpPr>
          <xdr:spPr bwMode="auto">
            <a:xfrm flipH="1">
              <a:off x="1501" y="248"/>
              <a:ext cx="4" cy="6"/>
            </a:xfrm>
            <a:prstGeom prst="ellipse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05668" name="Line 2317"/>
            <xdr:cNvSpPr>
              <a:spLocks noChangeShapeType="1"/>
            </xdr:cNvSpPr>
          </xdr:nvSpPr>
          <xdr:spPr bwMode="auto">
            <a:xfrm flipH="1" flipV="1">
              <a:off x="1488" y="252"/>
              <a:ext cx="14" cy="1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105669" name="Freeform 2318"/>
            <xdr:cNvSpPr>
              <a:spLocks/>
            </xdr:cNvSpPr>
          </xdr:nvSpPr>
          <xdr:spPr bwMode="auto">
            <a:xfrm flipH="1">
              <a:off x="1500" y="254"/>
              <a:ext cx="2" cy="12"/>
            </a:xfrm>
            <a:custGeom>
              <a:avLst/>
              <a:gdLst>
                <a:gd name="T0" fmla="*/ 0 w 2"/>
                <a:gd name="T1" fmla="*/ 0 h 13"/>
                <a:gd name="T2" fmla="*/ 2 w 2"/>
                <a:gd name="T3" fmla="*/ 6 h 13"/>
                <a:gd name="T4" fmla="*/ 1 w 2"/>
                <a:gd name="T5" fmla="*/ 6 h 13"/>
                <a:gd name="T6" fmla="*/ 0 60000 65536"/>
                <a:gd name="T7" fmla="*/ 0 60000 65536"/>
                <a:gd name="T8" fmla="*/ 0 60000 65536"/>
                <a:gd name="T9" fmla="*/ 0 w 2"/>
                <a:gd name="T10" fmla="*/ 0 h 13"/>
                <a:gd name="T11" fmla="*/ 2 w 2"/>
                <a:gd name="T12" fmla="*/ 13 h 13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2" h="13">
                  <a:moveTo>
                    <a:pt x="0" y="0"/>
                  </a:moveTo>
                  <a:cubicBezTo>
                    <a:pt x="1" y="3"/>
                    <a:pt x="2" y="6"/>
                    <a:pt x="2" y="8"/>
                  </a:cubicBezTo>
                  <a:cubicBezTo>
                    <a:pt x="2" y="10"/>
                    <a:pt x="1" y="12"/>
                    <a:pt x="1" y="13"/>
                  </a:cubicBezTo>
                </a:path>
              </a:pathLst>
            </a:custGeom>
            <a:noFill/>
            <a:ln w="2857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105670" name="Line 2319"/>
            <xdr:cNvSpPr>
              <a:spLocks noChangeShapeType="1"/>
            </xdr:cNvSpPr>
          </xdr:nvSpPr>
          <xdr:spPr bwMode="auto">
            <a:xfrm flipH="1">
              <a:off x="1501" y="266"/>
              <a:ext cx="0" cy="19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105671" name="Freeform 2320"/>
            <xdr:cNvSpPr>
              <a:spLocks/>
            </xdr:cNvSpPr>
          </xdr:nvSpPr>
          <xdr:spPr bwMode="auto">
            <a:xfrm flipH="1">
              <a:off x="1505" y="250"/>
              <a:ext cx="4" cy="1"/>
            </a:xfrm>
            <a:custGeom>
              <a:avLst/>
              <a:gdLst>
                <a:gd name="T0" fmla="*/ 4 w 4"/>
                <a:gd name="T1" fmla="*/ 0 h 1"/>
                <a:gd name="T2" fmla="*/ 2 w 4"/>
                <a:gd name="T3" fmla="*/ 0 h 1"/>
                <a:gd name="T4" fmla="*/ 0 w 4"/>
                <a:gd name="T5" fmla="*/ 1 h 1"/>
                <a:gd name="T6" fmla="*/ 0 60000 65536"/>
                <a:gd name="T7" fmla="*/ 0 60000 65536"/>
                <a:gd name="T8" fmla="*/ 0 60000 65536"/>
                <a:gd name="T9" fmla="*/ 0 w 4"/>
                <a:gd name="T10" fmla="*/ 0 h 1"/>
                <a:gd name="T11" fmla="*/ 4 w 4"/>
                <a:gd name="T12" fmla="*/ 1 h 1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4" h="1">
                  <a:moveTo>
                    <a:pt x="4" y="0"/>
                  </a:moveTo>
                  <a:cubicBezTo>
                    <a:pt x="3" y="0"/>
                    <a:pt x="3" y="0"/>
                    <a:pt x="2" y="0"/>
                  </a:cubicBezTo>
                  <a:cubicBezTo>
                    <a:pt x="1" y="0"/>
                    <a:pt x="0" y="1"/>
                    <a:pt x="0" y="1"/>
                  </a:cubicBezTo>
                </a:path>
              </a:pathLst>
            </a:cu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  <xdr:grpSp>
        <xdr:nvGrpSpPr>
          <xdr:cNvPr id="105661" name="Group 2321"/>
          <xdr:cNvGrpSpPr>
            <a:grpSpLocks/>
          </xdr:cNvGrpSpPr>
        </xdr:nvGrpSpPr>
        <xdr:grpSpPr bwMode="auto">
          <a:xfrm>
            <a:off x="1472" y="248"/>
            <a:ext cx="16" cy="37"/>
            <a:chOff x="1472" y="248"/>
            <a:chExt cx="16" cy="37"/>
          </a:xfrm>
        </xdr:grpSpPr>
        <xdr:sp macro="" textlink="">
          <xdr:nvSpPr>
            <xdr:cNvPr id="105662" name="Oval 2322"/>
            <xdr:cNvSpPr>
              <a:spLocks noChangeArrowheads="1"/>
            </xdr:cNvSpPr>
          </xdr:nvSpPr>
          <xdr:spPr bwMode="auto">
            <a:xfrm>
              <a:off x="1476" y="248"/>
              <a:ext cx="4" cy="6"/>
            </a:xfrm>
            <a:prstGeom prst="ellipse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05663" name="Line 2323"/>
            <xdr:cNvSpPr>
              <a:spLocks noChangeShapeType="1"/>
            </xdr:cNvSpPr>
          </xdr:nvSpPr>
          <xdr:spPr bwMode="auto">
            <a:xfrm flipV="1">
              <a:off x="1479" y="252"/>
              <a:ext cx="9" cy="1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105664" name="Freeform 2324"/>
            <xdr:cNvSpPr>
              <a:spLocks/>
            </xdr:cNvSpPr>
          </xdr:nvSpPr>
          <xdr:spPr bwMode="auto">
            <a:xfrm>
              <a:off x="1479" y="254"/>
              <a:ext cx="2" cy="12"/>
            </a:xfrm>
            <a:custGeom>
              <a:avLst/>
              <a:gdLst>
                <a:gd name="T0" fmla="*/ 0 w 2"/>
                <a:gd name="T1" fmla="*/ 0 h 13"/>
                <a:gd name="T2" fmla="*/ 2 w 2"/>
                <a:gd name="T3" fmla="*/ 6 h 13"/>
                <a:gd name="T4" fmla="*/ 1 w 2"/>
                <a:gd name="T5" fmla="*/ 6 h 13"/>
                <a:gd name="T6" fmla="*/ 0 60000 65536"/>
                <a:gd name="T7" fmla="*/ 0 60000 65536"/>
                <a:gd name="T8" fmla="*/ 0 60000 65536"/>
                <a:gd name="T9" fmla="*/ 0 w 2"/>
                <a:gd name="T10" fmla="*/ 0 h 13"/>
                <a:gd name="T11" fmla="*/ 2 w 2"/>
                <a:gd name="T12" fmla="*/ 13 h 13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2" h="13">
                  <a:moveTo>
                    <a:pt x="0" y="0"/>
                  </a:moveTo>
                  <a:cubicBezTo>
                    <a:pt x="1" y="3"/>
                    <a:pt x="2" y="6"/>
                    <a:pt x="2" y="8"/>
                  </a:cubicBezTo>
                  <a:cubicBezTo>
                    <a:pt x="2" y="10"/>
                    <a:pt x="1" y="12"/>
                    <a:pt x="1" y="13"/>
                  </a:cubicBezTo>
                </a:path>
              </a:pathLst>
            </a:custGeom>
            <a:noFill/>
            <a:ln w="2857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105665" name="Line 2325"/>
            <xdr:cNvSpPr>
              <a:spLocks noChangeShapeType="1"/>
            </xdr:cNvSpPr>
          </xdr:nvSpPr>
          <xdr:spPr bwMode="auto">
            <a:xfrm>
              <a:off x="1480" y="266"/>
              <a:ext cx="0" cy="19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105666" name="Freeform 2326"/>
            <xdr:cNvSpPr>
              <a:spLocks/>
            </xdr:cNvSpPr>
          </xdr:nvSpPr>
          <xdr:spPr bwMode="auto">
            <a:xfrm>
              <a:off x="1472" y="250"/>
              <a:ext cx="4" cy="1"/>
            </a:xfrm>
            <a:custGeom>
              <a:avLst/>
              <a:gdLst>
                <a:gd name="T0" fmla="*/ 4 w 4"/>
                <a:gd name="T1" fmla="*/ 0 h 1"/>
                <a:gd name="T2" fmla="*/ 2 w 4"/>
                <a:gd name="T3" fmla="*/ 0 h 1"/>
                <a:gd name="T4" fmla="*/ 0 w 4"/>
                <a:gd name="T5" fmla="*/ 1 h 1"/>
                <a:gd name="T6" fmla="*/ 0 60000 65536"/>
                <a:gd name="T7" fmla="*/ 0 60000 65536"/>
                <a:gd name="T8" fmla="*/ 0 60000 65536"/>
                <a:gd name="T9" fmla="*/ 0 w 4"/>
                <a:gd name="T10" fmla="*/ 0 h 1"/>
                <a:gd name="T11" fmla="*/ 4 w 4"/>
                <a:gd name="T12" fmla="*/ 1 h 1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4" h="1">
                  <a:moveTo>
                    <a:pt x="4" y="0"/>
                  </a:moveTo>
                  <a:cubicBezTo>
                    <a:pt x="3" y="0"/>
                    <a:pt x="3" y="0"/>
                    <a:pt x="2" y="0"/>
                  </a:cubicBezTo>
                  <a:cubicBezTo>
                    <a:pt x="1" y="0"/>
                    <a:pt x="0" y="1"/>
                    <a:pt x="0" y="1"/>
                  </a:cubicBezTo>
                </a:path>
              </a:pathLst>
            </a:cu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</xdr:grpSp>
    <xdr:clientData/>
  </xdr:twoCellAnchor>
  <xdr:twoCellAnchor>
    <xdr:from>
      <xdr:col>27</xdr:col>
      <xdr:colOff>590550</xdr:colOff>
      <xdr:row>8</xdr:row>
      <xdr:rowOff>76200</xdr:rowOff>
    </xdr:from>
    <xdr:to>
      <xdr:col>27</xdr:col>
      <xdr:colOff>723900</xdr:colOff>
      <xdr:row>8</xdr:row>
      <xdr:rowOff>276225</xdr:rowOff>
    </xdr:to>
    <xdr:grpSp>
      <xdr:nvGrpSpPr>
        <xdr:cNvPr id="105473" name="Group 2327"/>
        <xdr:cNvGrpSpPr>
          <a:grpSpLocks/>
        </xdr:cNvGrpSpPr>
      </xdr:nvGrpSpPr>
      <xdr:grpSpPr bwMode="auto">
        <a:xfrm>
          <a:off x="20894675" y="3076575"/>
          <a:ext cx="133350" cy="200025"/>
          <a:chOff x="1444" y="215"/>
          <a:chExt cx="14" cy="21"/>
        </a:xfrm>
      </xdr:grpSpPr>
      <xdr:sp macro="" textlink="">
        <xdr:nvSpPr>
          <xdr:cNvPr id="105655" name="Freeform 2328"/>
          <xdr:cNvSpPr>
            <a:spLocks/>
          </xdr:cNvSpPr>
        </xdr:nvSpPr>
        <xdr:spPr bwMode="auto">
          <a:xfrm rot="1369834">
            <a:off x="1450" y="216"/>
            <a:ext cx="2" cy="9"/>
          </a:xfrm>
          <a:custGeom>
            <a:avLst/>
            <a:gdLst>
              <a:gd name="T0" fmla="*/ 0 w 2"/>
              <a:gd name="T1" fmla="*/ 0 h 13"/>
              <a:gd name="T2" fmla="*/ 2 w 2"/>
              <a:gd name="T3" fmla="*/ 1 h 13"/>
              <a:gd name="T4" fmla="*/ 1 w 2"/>
              <a:gd name="T5" fmla="*/ 1 h 13"/>
              <a:gd name="T6" fmla="*/ 0 60000 65536"/>
              <a:gd name="T7" fmla="*/ 0 60000 65536"/>
              <a:gd name="T8" fmla="*/ 0 60000 65536"/>
              <a:gd name="T9" fmla="*/ 0 w 2"/>
              <a:gd name="T10" fmla="*/ 0 h 13"/>
              <a:gd name="T11" fmla="*/ 2 w 2"/>
              <a:gd name="T12" fmla="*/ 13 h 13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T9" t="T10" r="T11" b="T12"/>
            <a:pathLst>
              <a:path w="2" h="13">
                <a:moveTo>
                  <a:pt x="0" y="0"/>
                </a:moveTo>
                <a:cubicBezTo>
                  <a:pt x="1" y="3"/>
                  <a:pt x="2" y="6"/>
                  <a:pt x="2" y="8"/>
                </a:cubicBezTo>
                <a:cubicBezTo>
                  <a:pt x="2" y="10"/>
                  <a:pt x="1" y="12"/>
                  <a:pt x="1" y="13"/>
                </a:cubicBezTo>
              </a:path>
            </a:pathLst>
          </a:custGeom>
          <a:noFill/>
          <a:ln w="1905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105656" name="Line 2329"/>
          <xdr:cNvSpPr>
            <a:spLocks noChangeShapeType="1"/>
          </xdr:cNvSpPr>
        </xdr:nvSpPr>
        <xdr:spPr bwMode="auto">
          <a:xfrm>
            <a:off x="1451" y="215"/>
            <a:ext cx="7" cy="15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05657" name="Line 2330"/>
          <xdr:cNvSpPr>
            <a:spLocks noChangeShapeType="1"/>
          </xdr:cNvSpPr>
        </xdr:nvSpPr>
        <xdr:spPr bwMode="auto">
          <a:xfrm>
            <a:off x="1450" y="225"/>
            <a:ext cx="0" cy="11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05658" name="Freeform 2331"/>
          <xdr:cNvSpPr>
            <a:spLocks/>
          </xdr:cNvSpPr>
        </xdr:nvSpPr>
        <xdr:spPr bwMode="auto">
          <a:xfrm flipH="1">
            <a:off x="1444" y="225"/>
            <a:ext cx="4" cy="0"/>
          </a:xfrm>
          <a:custGeom>
            <a:avLst/>
            <a:gdLst>
              <a:gd name="T0" fmla="*/ 4 w 4"/>
              <a:gd name="T1" fmla="*/ 0 h 1"/>
              <a:gd name="T2" fmla="*/ 2 w 4"/>
              <a:gd name="T3" fmla="*/ 0 h 1"/>
              <a:gd name="T4" fmla="*/ 0 w 4"/>
              <a:gd name="T5" fmla="*/ 0 h 1"/>
              <a:gd name="T6" fmla="*/ 0 60000 65536"/>
              <a:gd name="T7" fmla="*/ 0 60000 65536"/>
              <a:gd name="T8" fmla="*/ 0 60000 65536"/>
              <a:gd name="T9" fmla="*/ 0 w 4"/>
              <a:gd name="T10" fmla="*/ 0 h 1"/>
              <a:gd name="T11" fmla="*/ 4 w 4"/>
              <a:gd name="T12" fmla="*/ 0 h 1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T9" t="T10" r="T11" b="T12"/>
            <a:pathLst>
              <a:path w="4" h="1">
                <a:moveTo>
                  <a:pt x="4" y="0"/>
                </a:moveTo>
                <a:cubicBezTo>
                  <a:pt x="3" y="0"/>
                  <a:pt x="3" y="0"/>
                  <a:pt x="2" y="0"/>
                </a:cubicBezTo>
                <a:cubicBezTo>
                  <a:pt x="1" y="0"/>
                  <a:pt x="0" y="1"/>
                  <a:pt x="0" y="1"/>
                </a:cubicBezTo>
              </a:path>
            </a:pathLst>
          </a:custGeom>
          <a:noFill/>
          <a:ln w="9525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105659" name="Oval 2332"/>
          <xdr:cNvSpPr>
            <a:spLocks noChangeArrowheads="1"/>
          </xdr:cNvSpPr>
        </xdr:nvSpPr>
        <xdr:spPr bwMode="auto">
          <a:xfrm flipH="1">
            <a:off x="1447" y="225"/>
            <a:ext cx="4" cy="4"/>
          </a:xfrm>
          <a:prstGeom prst="ellipse">
            <a:avLst/>
          </a:prstGeom>
          <a:solidFill>
            <a:srgbClr val="FFFFFF"/>
          </a:solidFill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27</xdr:col>
      <xdr:colOff>923925</xdr:colOff>
      <xdr:row>8</xdr:row>
      <xdr:rowOff>447675</xdr:rowOff>
    </xdr:from>
    <xdr:to>
      <xdr:col>27</xdr:col>
      <xdr:colOff>1019175</xdr:colOff>
      <xdr:row>8</xdr:row>
      <xdr:rowOff>476250</xdr:rowOff>
    </xdr:to>
    <xdr:sp macro="" textlink="">
      <xdr:nvSpPr>
        <xdr:cNvPr id="105474" name="Line 2333"/>
        <xdr:cNvSpPr>
          <a:spLocks noChangeShapeType="1"/>
        </xdr:cNvSpPr>
      </xdr:nvSpPr>
      <xdr:spPr bwMode="auto">
        <a:xfrm>
          <a:off x="21164550" y="3676650"/>
          <a:ext cx="9525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1019175</xdr:colOff>
      <xdr:row>8</xdr:row>
      <xdr:rowOff>447675</xdr:rowOff>
    </xdr:from>
    <xdr:to>
      <xdr:col>27</xdr:col>
      <xdr:colOff>1152525</xdr:colOff>
      <xdr:row>8</xdr:row>
      <xdr:rowOff>476250</xdr:rowOff>
    </xdr:to>
    <xdr:sp macro="" textlink="">
      <xdr:nvSpPr>
        <xdr:cNvPr id="105475" name="Line 2334"/>
        <xdr:cNvSpPr>
          <a:spLocks noChangeShapeType="1"/>
        </xdr:cNvSpPr>
      </xdr:nvSpPr>
      <xdr:spPr bwMode="auto">
        <a:xfrm flipH="1">
          <a:off x="21259800" y="3676650"/>
          <a:ext cx="13335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1</xdr:col>
      <xdr:colOff>219075</xdr:colOff>
      <xdr:row>6</xdr:row>
      <xdr:rowOff>28575</xdr:rowOff>
    </xdr:from>
    <xdr:to>
      <xdr:col>1</xdr:col>
      <xdr:colOff>942975</xdr:colOff>
      <xdr:row>6</xdr:row>
      <xdr:rowOff>790575</xdr:rowOff>
    </xdr:to>
    <xdr:pic>
      <xdr:nvPicPr>
        <xdr:cNvPr id="105476" name="Picture 5086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8150" y="1619250"/>
          <a:ext cx="723900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142875</xdr:colOff>
      <xdr:row>6</xdr:row>
      <xdr:rowOff>28575</xdr:rowOff>
    </xdr:from>
    <xdr:to>
      <xdr:col>2</xdr:col>
      <xdr:colOff>1133475</xdr:colOff>
      <xdr:row>6</xdr:row>
      <xdr:rowOff>800100</xdr:rowOff>
    </xdr:to>
    <xdr:pic>
      <xdr:nvPicPr>
        <xdr:cNvPr id="105477" name="Picture 5087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9725" y="1619250"/>
          <a:ext cx="990600" cy="771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257175</xdr:colOff>
      <xdr:row>6</xdr:row>
      <xdr:rowOff>28575</xdr:rowOff>
    </xdr:from>
    <xdr:to>
      <xdr:col>3</xdr:col>
      <xdr:colOff>885825</xdr:colOff>
      <xdr:row>6</xdr:row>
      <xdr:rowOff>800100</xdr:rowOff>
    </xdr:to>
    <xdr:pic>
      <xdr:nvPicPr>
        <xdr:cNvPr id="105478" name="Picture 5088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800" y="1619250"/>
          <a:ext cx="628650" cy="771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276225</xdr:colOff>
      <xdr:row>7</xdr:row>
      <xdr:rowOff>28575</xdr:rowOff>
    </xdr:from>
    <xdr:to>
      <xdr:col>2</xdr:col>
      <xdr:colOff>962025</xdr:colOff>
      <xdr:row>8</xdr:row>
      <xdr:rowOff>0</xdr:rowOff>
    </xdr:to>
    <xdr:pic>
      <xdr:nvPicPr>
        <xdr:cNvPr id="105479" name="Picture 5089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43075" y="2438400"/>
          <a:ext cx="6858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257175</xdr:colOff>
      <xdr:row>7</xdr:row>
      <xdr:rowOff>38100</xdr:rowOff>
    </xdr:from>
    <xdr:to>
      <xdr:col>1</xdr:col>
      <xdr:colOff>828675</xdr:colOff>
      <xdr:row>7</xdr:row>
      <xdr:rowOff>800100</xdr:rowOff>
    </xdr:to>
    <xdr:pic>
      <xdr:nvPicPr>
        <xdr:cNvPr id="105480" name="Picture 5090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0" y="2447925"/>
          <a:ext cx="571500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304800</xdr:colOff>
      <xdr:row>7</xdr:row>
      <xdr:rowOff>28575</xdr:rowOff>
    </xdr:from>
    <xdr:to>
      <xdr:col>3</xdr:col>
      <xdr:colOff>790575</xdr:colOff>
      <xdr:row>7</xdr:row>
      <xdr:rowOff>800100</xdr:rowOff>
    </xdr:to>
    <xdr:pic>
      <xdr:nvPicPr>
        <xdr:cNvPr id="105481" name="Picture 5091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19425" y="2438400"/>
          <a:ext cx="485775" cy="771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28575</xdr:colOff>
      <xdr:row>8</xdr:row>
      <xdr:rowOff>76200</xdr:rowOff>
    </xdr:from>
    <xdr:to>
      <xdr:col>1</xdr:col>
      <xdr:colOff>1219200</xdr:colOff>
      <xdr:row>8</xdr:row>
      <xdr:rowOff>771525</xdr:rowOff>
    </xdr:to>
    <xdr:pic>
      <xdr:nvPicPr>
        <xdr:cNvPr id="105482" name="Picture 5092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7650" y="3305175"/>
          <a:ext cx="119062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28575</xdr:colOff>
      <xdr:row>8</xdr:row>
      <xdr:rowOff>28575</xdr:rowOff>
    </xdr:from>
    <xdr:to>
      <xdr:col>2</xdr:col>
      <xdr:colOff>1219200</xdr:colOff>
      <xdr:row>8</xdr:row>
      <xdr:rowOff>762000</xdr:rowOff>
    </xdr:to>
    <xdr:pic>
      <xdr:nvPicPr>
        <xdr:cNvPr id="105483" name="Picture 5093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95425" y="3257550"/>
          <a:ext cx="1190625" cy="733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66675</xdr:colOff>
      <xdr:row>8</xdr:row>
      <xdr:rowOff>47625</xdr:rowOff>
    </xdr:from>
    <xdr:to>
      <xdr:col>3</xdr:col>
      <xdr:colOff>1209675</xdr:colOff>
      <xdr:row>8</xdr:row>
      <xdr:rowOff>800100</xdr:rowOff>
    </xdr:to>
    <xdr:pic>
      <xdr:nvPicPr>
        <xdr:cNvPr id="105484" name="Picture 5094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81300" y="3276600"/>
          <a:ext cx="11430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47625</xdr:colOff>
      <xdr:row>9</xdr:row>
      <xdr:rowOff>47625</xdr:rowOff>
    </xdr:from>
    <xdr:to>
      <xdr:col>1</xdr:col>
      <xdr:colOff>1219200</xdr:colOff>
      <xdr:row>10</xdr:row>
      <xdr:rowOff>0</xdr:rowOff>
    </xdr:to>
    <xdr:pic>
      <xdr:nvPicPr>
        <xdr:cNvPr id="105485" name="Picture 5095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6700" y="4095750"/>
          <a:ext cx="1171575" cy="771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28575</xdr:colOff>
      <xdr:row>9</xdr:row>
      <xdr:rowOff>209550</xdr:rowOff>
    </xdr:from>
    <xdr:to>
      <xdr:col>2</xdr:col>
      <xdr:colOff>1200150</xdr:colOff>
      <xdr:row>9</xdr:row>
      <xdr:rowOff>695325</xdr:rowOff>
    </xdr:to>
    <xdr:pic>
      <xdr:nvPicPr>
        <xdr:cNvPr id="105486" name="Picture 5097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95425" y="4257675"/>
          <a:ext cx="117157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47625</xdr:colOff>
      <xdr:row>10</xdr:row>
      <xdr:rowOff>219075</xdr:rowOff>
    </xdr:from>
    <xdr:to>
      <xdr:col>1</xdr:col>
      <xdr:colOff>1219200</xdr:colOff>
      <xdr:row>10</xdr:row>
      <xdr:rowOff>762000</xdr:rowOff>
    </xdr:to>
    <xdr:pic>
      <xdr:nvPicPr>
        <xdr:cNvPr id="105487" name="Picture 5098"/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6700" y="5086350"/>
          <a:ext cx="1171575" cy="542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38100</xdr:colOff>
      <xdr:row>10</xdr:row>
      <xdr:rowOff>19050</xdr:rowOff>
    </xdr:from>
    <xdr:to>
      <xdr:col>2</xdr:col>
      <xdr:colOff>1209675</xdr:colOff>
      <xdr:row>10</xdr:row>
      <xdr:rowOff>790575</xdr:rowOff>
    </xdr:to>
    <xdr:pic>
      <xdr:nvPicPr>
        <xdr:cNvPr id="105488" name="Picture 5099"/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04950" y="4886325"/>
          <a:ext cx="1171575" cy="771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123825</xdr:colOff>
      <xdr:row>10</xdr:row>
      <xdr:rowOff>247650</xdr:rowOff>
    </xdr:from>
    <xdr:to>
      <xdr:col>3</xdr:col>
      <xdr:colOff>1295400</xdr:colOff>
      <xdr:row>10</xdr:row>
      <xdr:rowOff>657225</xdr:rowOff>
    </xdr:to>
    <xdr:pic>
      <xdr:nvPicPr>
        <xdr:cNvPr id="105489" name="Picture 5100"/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38450" y="5114925"/>
          <a:ext cx="1171575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38100</xdr:colOff>
      <xdr:row>11</xdr:row>
      <xdr:rowOff>19050</xdr:rowOff>
    </xdr:from>
    <xdr:to>
      <xdr:col>1</xdr:col>
      <xdr:colOff>1076325</xdr:colOff>
      <xdr:row>11</xdr:row>
      <xdr:rowOff>790575</xdr:rowOff>
    </xdr:to>
    <xdr:pic>
      <xdr:nvPicPr>
        <xdr:cNvPr id="105490" name="Picture 5101"/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175" y="5705475"/>
          <a:ext cx="1038225" cy="771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9525</xdr:colOff>
      <xdr:row>11</xdr:row>
      <xdr:rowOff>171450</xdr:rowOff>
    </xdr:from>
    <xdr:to>
      <xdr:col>3</xdr:col>
      <xdr:colOff>9525</xdr:colOff>
      <xdr:row>11</xdr:row>
      <xdr:rowOff>752475</xdr:rowOff>
    </xdr:to>
    <xdr:pic>
      <xdr:nvPicPr>
        <xdr:cNvPr id="105491" name="Picture 5102"/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76375" y="5857875"/>
          <a:ext cx="1247775" cy="581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219075</xdr:colOff>
      <xdr:row>6</xdr:row>
      <xdr:rowOff>28575</xdr:rowOff>
    </xdr:from>
    <xdr:to>
      <xdr:col>9</xdr:col>
      <xdr:colOff>885825</xdr:colOff>
      <xdr:row>6</xdr:row>
      <xdr:rowOff>809625</xdr:rowOff>
    </xdr:to>
    <xdr:pic>
      <xdr:nvPicPr>
        <xdr:cNvPr id="105492" name="Picture 5128"/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34125" y="1619250"/>
          <a:ext cx="666750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381000</xdr:colOff>
      <xdr:row>6</xdr:row>
      <xdr:rowOff>28575</xdr:rowOff>
    </xdr:from>
    <xdr:to>
      <xdr:col>10</xdr:col>
      <xdr:colOff>904875</xdr:colOff>
      <xdr:row>7</xdr:row>
      <xdr:rowOff>9525</xdr:rowOff>
    </xdr:to>
    <xdr:pic>
      <xdr:nvPicPr>
        <xdr:cNvPr id="105493" name="Picture 5129"/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86700" y="1619250"/>
          <a:ext cx="523875" cy="800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295275</xdr:colOff>
      <xdr:row>6</xdr:row>
      <xdr:rowOff>28575</xdr:rowOff>
    </xdr:from>
    <xdr:to>
      <xdr:col>11</xdr:col>
      <xdr:colOff>752475</xdr:colOff>
      <xdr:row>7</xdr:row>
      <xdr:rowOff>9525</xdr:rowOff>
    </xdr:to>
    <xdr:pic>
      <xdr:nvPicPr>
        <xdr:cNvPr id="105494" name="Picture 5130"/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48750" y="1619250"/>
          <a:ext cx="457200" cy="800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304800</xdr:colOff>
      <xdr:row>7</xdr:row>
      <xdr:rowOff>9525</xdr:rowOff>
    </xdr:from>
    <xdr:to>
      <xdr:col>9</xdr:col>
      <xdr:colOff>790575</xdr:colOff>
      <xdr:row>7</xdr:row>
      <xdr:rowOff>809625</xdr:rowOff>
    </xdr:to>
    <xdr:pic>
      <xdr:nvPicPr>
        <xdr:cNvPr id="105495" name="Picture 5132"/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19850" y="2419350"/>
          <a:ext cx="485775" cy="800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38100</xdr:colOff>
      <xdr:row>7</xdr:row>
      <xdr:rowOff>47625</xdr:rowOff>
    </xdr:from>
    <xdr:to>
      <xdr:col>10</xdr:col>
      <xdr:colOff>1181100</xdr:colOff>
      <xdr:row>7</xdr:row>
      <xdr:rowOff>800100</xdr:rowOff>
    </xdr:to>
    <xdr:pic>
      <xdr:nvPicPr>
        <xdr:cNvPr id="105496" name="Picture 5133"/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43800" y="2457450"/>
          <a:ext cx="11430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28575</xdr:colOff>
      <xdr:row>7</xdr:row>
      <xdr:rowOff>104775</xdr:rowOff>
    </xdr:from>
    <xdr:to>
      <xdr:col>11</xdr:col>
      <xdr:colOff>1209675</xdr:colOff>
      <xdr:row>7</xdr:row>
      <xdr:rowOff>771525</xdr:rowOff>
    </xdr:to>
    <xdr:pic>
      <xdr:nvPicPr>
        <xdr:cNvPr id="105497" name="Picture 5134"/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82050" y="2514600"/>
          <a:ext cx="1181100" cy="666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28575</xdr:colOff>
      <xdr:row>8</xdr:row>
      <xdr:rowOff>28575</xdr:rowOff>
    </xdr:from>
    <xdr:to>
      <xdr:col>9</xdr:col>
      <xdr:colOff>1247775</xdr:colOff>
      <xdr:row>8</xdr:row>
      <xdr:rowOff>790575</xdr:rowOff>
    </xdr:to>
    <xdr:pic>
      <xdr:nvPicPr>
        <xdr:cNvPr id="105498" name="Picture 5135"/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43625" y="3257550"/>
          <a:ext cx="1219200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28575</xdr:colOff>
      <xdr:row>9</xdr:row>
      <xdr:rowOff>180975</xdr:rowOff>
    </xdr:from>
    <xdr:to>
      <xdr:col>10</xdr:col>
      <xdr:colOff>1219200</xdr:colOff>
      <xdr:row>9</xdr:row>
      <xdr:rowOff>752475</xdr:rowOff>
    </xdr:to>
    <xdr:pic>
      <xdr:nvPicPr>
        <xdr:cNvPr id="105499" name="Picture 5139"/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34275" y="4229100"/>
          <a:ext cx="1190625" cy="571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257175</xdr:colOff>
      <xdr:row>8</xdr:row>
      <xdr:rowOff>28575</xdr:rowOff>
    </xdr:from>
    <xdr:to>
      <xdr:col>10</xdr:col>
      <xdr:colOff>1095375</xdr:colOff>
      <xdr:row>8</xdr:row>
      <xdr:rowOff>790575</xdr:rowOff>
    </xdr:to>
    <xdr:pic>
      <xdr:nvPicPr>
        <xdr:cNvPr id="105500" name="Picture 5140"/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62875" y="3257550"/>
          <a:ext cx="838200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28575</xdr:colOff>
      <xdr:row>10</xdr:row>
      <xdr:rowOff>76200</xdr:rowOff>
    </xdr:from>
    <xdr:to>
      <xdr:col>10</xdr:col>
      <xdr:colOff>1209675</xdr:colOff>
      <xdr:row>10</xdr:row>
      <xdr:rowOff>790575</xdr:rowOff>
    </xdr:to>
    <xdr:pic>
      <xdr:nvPicPr>
        <xdr:cNvPr id="105501" name="Picture 5141"/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34275" y="4943475"/>
          <a:ext cx="1181100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247650</xdr:colOff>
      <xdr:row>11</xdr:row>
      <xdr:rowOff>38100</xdr:rowOff>
    </xdr:from>
    <xdr:to>
      <xdr:col>10</xdr:col>
      <xdr:colOff>904875</xdr:colOff>
      <xdr:row>11</xdr:row>
      <xdr:rowOff>800100</xdr:rowOff>
    </xdr:to>
    <xdr:pic>
      <xdr:nvPicPr>
        <xdr:cNvPr id="105502" name="Picture 5142"/>
        <xdr:cNvPicPr>
          <a:picLocks noChangeAspect="1"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53350" y="5724525"/>
          <a:ext cx="657225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28575</xdr:colOff>
      <xdr:row>8</xdr:row>
      <xdr:rowOff>152400</xdr:rowOff>
    </xdr:from>
    <xdr:to>
      <xdr:col>11</xdr:col>
      <xdr:colOff>1219200</xdr:colOff>
      <xdr:row>8</xdr:row>
      <xdr:rowOff>790575</xdr:rowOff>
    </xdr:to>
    <xdr:pic>
      <xdr:nvPicPr>
        <xdr:cNvPr id="105503" name="Picture 5143"/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82050" y="3381375"/>
          <a:ext cx="119062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28575</xdr:colOff>
      <xdr:row>9</xdr:row>
      <xdr:rowOff>104775</xdr:rowOff>
    </xdr:from>
    <xdr:to>
      <xdr:col>11</xdr:col>
      <xdr:colOff>1209675</xdr:colOff>
      <xdr:row>9</xdr:row>
      <xdr:rowOff>771525</xdr:rowOff>
    </xdr:to>
    <xdr:pic>
      <xdr:nvPicPr>
        <xdr:cNvPr id="105504" name="Picture 5144"/>
        <xdr:cNvPicPr>
          <a:picLocks noChangeAspect="1"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82050" y="4152900"/>
          <a:ext cx="1181100" cy="666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219075</xdr:colOff>
      <xdr:row>10</xdr:row>
      <xdr:rowOff>47625</xdr:rowOff>
    </xdr:from>
    <xdr:to>
      <xdr:col>11</xdr:col>
      <xdr:colOff>828675</xdr:colOff>
      <xdr:row>10</xdr:row>
      <xdr:rowOff>800100</xdr:rowOff>
    </xdr:to>
    <xdr:pic>
      <xdr:nvPicPr>
        <xdr:cNvPr id="105505" name="Picture 5145"/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72550" y="4914900"/>
          <a:ext cx="6096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228600</xdr:colOff>
      <xdr:row>11</xdr:row>
      <xdr:rowOff>9525</xdr:rowOff>
    </xdr:from>
    <xdr:to>
      <xdr:col>11</xdr:col>
      <xdr:colOff>1057275</xdr:colOff>
      <xdr:row>11</xdr:row>
      <xdr:rowOff>800100</xdr:rowOff>
    </xdr:to>
    <xdr:pic>
      <xdr:nvPicPr>
        <xdr:cNvPr id="105506" name="Picture 5146"/>
        <xdr:cNvPicPr>
          <a:picLocks noChangeAspect="1"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82075" y="5695950"/>
          <a:ext cx="8286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38100</xdr:colOff>
      <xdr:row>10</xdr:row>
      <xdr:rowOff>381000</xdr:rowOff>
    </xdr:from>
    <xdr:to>
      <xdr:col>9</xdr:col>
      <xdr:colOff>1209675</xdr:colOff>
      <xdr:row>10</xdr:row>
      <xdr:rowOff>790575</xdr:rowOff>
    </xdr:to>
    <xdr:pic>
      <xdr:nvPicPr>
        <xdr:cNvPr id="105507" name="Picture 5148"/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53150" y="5248275"/>
          <a:ext cx="1171575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17</xdr:col>
      <xdr:colOff>228600</xdr:colOff>
      <xdr:row>6</xdr:row>
      <xdr:rowOff>28575</xdr:rowOff>
    </xdr:from>
    <xdr:to>
      <xdr:col>17</xdr:col>
      <xdr:colOff>1133475</xdr:colOff>
      <xdr:row>7</xdr:row>
      <xdr:rowOff>790575</xdr:rowOff>
    </xdr:to>
    <xdr:pic>
      <xdr:nvPicPr>
        <xdr:cNvPr id="105508" name="Picture 5150"/>
        <xdr:cNvPicPr>
          <a:picLocks noChangeAspect="1"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30100" y="1619250"/>
          <a:ext cx="904875" cy="1581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17</xdr:col>
      <xdr:colOff>28575</xdr:colOff>
      <xdr:row>8</xdr:row>
      <xdr:rowOff>381000</xdr:rowOff>
    </xdr:from>
    <xdr:to>
      <xdr:col>17</xdr:col>
      <xdr:colOff>1209675</xdr:colOff>
      <xdr:row>9</xdr:row>
      <xdr:rowOff>790575</xdr:rowOff>
    </xdr:to>
    <xdr:pic>
      <xdr:nvPicPr>
        <xdr:cNvPr id="105509" name="Picture 5151"/>
        <xdr:cNvPicPr>
          <a:picLocks noChangeAspect="1"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30075" y="3609975"/>
          <a:ext cx="1181100" cy="1228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17</xdr:col>
      <xdr:colOff>38100</xdr:colOff>
      <xdr:row>10</xdr:row>
      <xdr:rowOff>28575</xdr:rowOff>
    </xdr:from>
    <xdr:to>
      <xdr:col>17</xdr:col>
      <xdr:colOff>1209675</xdr:colOff>
      <xdr:row>11</xdr:row>
      <xdr:rowOff>790575</xdr:rowOff>
    </xdr:to>
    <xdr:pic>
      <xdr:nvPicPr>
        <xdr:cNvPr id="105510" name="Picture 5152"/>
        <xdr:cNvPicPr>
          <a:picLocks noChangeAspect="1"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39600" y="4895850"/>
          <a:ext cx="1171575" cy="1581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38100</xdr:colOff>
      <xdr:row>6</xdr:row>
      <xdr:rowOff>561975</xdr:rowOff>
    </xdr:from>
    <xdr:to>
      <xdr:col>18</xdr:col>
      <xdr:colOff>1209675</xdr:colOff>
      <xdr:row>7</xdr:row>
      <xdr:rowOff>790575</xdr:rowOff>
    </xdr:to>
    <xdr:pic>
      <xdr:nvPicPr>
        <xdr:cNvPr id="105511" name="Picture 5153"/>
        <xdr:cNvPicPr>
          <a:picLocks noChangeAspect="1"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287375" y="2152650"/>
          <a:ext cx="1171575" cy="1047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257175</xdr:colOff>
      <xdr:row>8</xdr:row>
      <xdr:rowOff>304800</xdr:rowOff>
    </xdr:from>
    <xdr:to>
      <xdr:col>18</xdr:col>
      <xdr:colOff>1038225</xdr:colOff>
      <xdr:row>9</xdr:row>
      <xdr:rowOff>657225</xdr:rowOff>
    </xdr:to>
    <xdr:pic>
      <xdr:nvPicPr>
        <xdr:cNvPr id="105512" name="Picture 5154"/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506450" y="3533775"/>
          <a:ext cx="781050" cy="1171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28575</xdr:colOff>
      <xdr:row>10</xdr:row>
      <xdr:rowOff>9525</xdr:rowOff>
    </xdr:from>
    <xdr:to>
      <xdr:col>18</xdr:col>
      <xdr:colOff>1152525</xdr:colOff>
      <xdr:row>11</xdr:row>
      <xdr:rowOff>790575</xdr:rowOff>
    </xdr:to>
    <xdr:pic>
      <xdr:nvPicPr>
        <xdr:cNvPr id="105513" name="Picture 5155"/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277850" y="4876800"/>
          <a:ext cx="1123950" cy="1600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6</xdr:row>
      <xdr:rowOff>390525</xdr:rowOff>
    </xdr:from>
    <xdr:to>
      <xdr:col>19</xdr:col>
      <xdr:colOff>1219200</xdr:colOff>
      <xdr:row>7</xdr:row>
      <xdr:rowOff>685800</xdr:rowOff>
    </xdr:to>
    <xdr:pic>
      <xdr:nvPicPr>
        <xdr:cNvPr id="105514" name="Picture 5156"/>
        <xdr:cNvPicPr>
          <a:picLocks noChangeAspect="1"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06575" y="1981200"/>
          <a:ext cx="1209675" cy="1114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142875</xdr:colOff>
      <xdr:row>8</xdr:row>
      <xdr:rowOff>142875</xdr:rowOff>
    </xdr:from>
    <xdr:to>
      <xdr:col>19</xdr:col>
      <xdr:colOff>1076325</xdr:colOff>
      <xdr:row>9</xdr:row>
      <xdr:rowOff>600075</xdr:rowOff>
    </xdr:to>
    <xdr:pic>
      <xdr:nvPicPr>
        <xdr:cNvPr id="105515" name="Picture 5157"/>
        <xdr:cNvPicPr>
          <a:picLocks noChangeAspect="1"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39925" y="3371850"/>
          <a:ext cx="933450" cy="1276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142875</xdr:colOff>
      <xdr:row>10</xdr:row>
      <xdr:rowOff>9525</xdr:rowOff>
    </xdr:from>
    <xdr:to>
      <xdr:col>19</xdr:col>
      <xdr:colOff>1066800</xdr:colOff>
      <xdr:row>11</xdr:row>
      <xdr:rowOff>800100</xdr:rowOff>
    </xdr:to>
    <xdr:pic>
      <xdr:nvPicPr>
        <xdr:cNvPr id="105516" name="Picture 5158"/>
        <xdr:cNvPicPr>
          <a:picLocks noChangeAspect="1"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39925" y="4876800"/>
          <a:ext cx="923925" cy="1609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25</xdr:col>
      <xdr:colOff>38100</xdr:colOff>
      <xdr:row>6</xdr:row>
      <xdr:rowOff>104775</xdr:rowOff>
    </xdr:from>
    <xdr:to>
      <xdr:col>25</xdr:col>
      <xdr:colOff>1190625</xdr:colOff>
      <xdr:row>6</xdr:row>
      <xdr:rowOff>800100</xdr:rowOff>
    </xdr:to>
    <xdr:pic>
      <xdr:nvPicPr>
        <xdr:cNvPr id="105517" name="Picture 5159"/>
        <xdr:cNvPicPr>
          <a:picLocks noChangeAspect="1"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3175" y="1695450"/>
          <a:ext cx="115252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25</xdr:col>
      <xdr:colOff>9525</xdr:colOff>
      <xdr:row>7</xdr:row>
      <xdr:rowOff>47625</xdr:rowOff>
    </xdr:from>
    <xdr:to>
      <xdr:col>25</xdr:col>
      <xdr:colOff>1219200</xdr:colOff>
      <xdr:row>7</xdr:row>
      <xdr:rowOff>800100</xdr:rowOff>
    </xdr:to>
    <xdr:pic>
      <xdr:nvPicPr>
        <xdr:cNvPr id="105518" name="Picture 5160"/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54600" y="2457450"/>
          <a:ext cx="12096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25</xdr:col>
      <xdr:colOff>314325</xdr:colOff>
      <xdr:row>8</xdr:row>
      <xdr:rowOff>9525</xdr:rowOff>
    </xdr:from>
    <xdr:to>
      <xdr:col>25</xdr:col>
      <xdr:colOff>838200</xdr:colOff>
      <xdr:row>9</xdr:row>
      <xdr:rowOff>0</xdr:rowOff>
    </xdr:to>
    <xdr:pic>
      <xdr:nvPicPr>
        <xdr:cNvPr id="105519" name="Picture 5161"/>
        <xdr:cNvPicPr>
          <a:picLocks noChangeAspect="1"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59400" y="3238500"/>
          <a:ext cx="523875" cy="809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25</xdr:col>
      <xdr:colOff>85725</xdr:colOff>
      <xdr:row>11</xdr:row>
      <xdr:rowOff>9525</xdr:rowOff>
    </xdr:from>
    <xdr:to>
      <xdr:col>25</xdr:col>
      <xdr:colOff>1066800</xdr:colOff>
      <xdr:row>11</xdr:row>
      <xdr:rowOff>809625</xdr:rowOff>
    </xdr:to>
    <xdr:pic>
      <xdr:nvPicPr>
        <xdr:cNvPr id="105520" name="Picture 5164"/>
        <xdr:cNvPicPr>
          <a:picLocks noChangeAspect="1"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830800" y="5695950"/>
          <a:ext cx="981075" cy="800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26</xdr:col>
      <xdr:colOff>9525</xdr:colOff>
      <xdr:row>6</xdr:row>
      <xdr:rowOff>9525</xdr:rowOff>
    </xdr:from>
    <xdr:to>
      <xdr:col>26</xdr:col>
      <xdr:colOff>1228725</xdr:colOff>
      <xdr:row>6</xdr:row>
      <xdr:rowOff>790575</xdr:rowOff>
    </xdr:to>
    <xdr:pic>
      <xdr:nvPicPr>
        <xdr:cNvPr id="105521" name="Picture 5165"/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02375" y="1600200"/>
          <a:ext cx="1219200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26</xdr:col>
      <xdr:colOff>190500</xdr:colOff>
      <xdr:row>7</xdr:row>
      <xdr:rowOff>9525</xdr:rowOff>
    </xdr:from>
    <xdr:to>
      <xdr:col>26</xdr:col>
      <xdr:colOff>1000125</xdr:colOff>
      <xdr:row>7</xdr:row>
      <xdr:rowOff>800100</xdr:rowOff>
    </xdr:to>
    <xdr:pic>
      <xdr:nvPicPr>
        <xdr:cNvPr id="105522" name="Picture 5166"/>
        <xdr:cNvPicPr>
          <a:picLocks noChangeAspect="1"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183350" y="2419350"/>
          <a:ext cx="8096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26</xdr:col>
      <xdr:colOff>333375</xdr:colOff>
      <xdr:row>8</xdr:row>
      <xdr:rowOff>28575</xdr:rowOff>
    </xdr:from>
    <xdr:to>
      <xdr:col>26</xdr:col>
      <xdr:colOff>866775</xdr:colOff>
      <xdr:row>9</xdr:row>
      <xdr:rowOff>0</xdr:rowOff>
    </xdr:to>
    <xdr:pic>
      <xdr:nvPicPr>
        <xdr:cNvPr id="105523" name="Picture 5167"/>
        <xdr:cNvPicPr>
          <a:picLocks noChangeAspect="1"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326225" y="3257550"/>
          <a:ext cx="5334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26</xdr:col>
      <xdr:colOff>9525</xdr:colOff>
      <xdr:row>11</xdr:row>
      <xdr:rowOff>333375</xdr:rowOff>
    </xdr:from>
    <xdr:to>
      <xdr:col>26</xdr:col>
      <xdr:colOff>1219200</xdr:colOff>
      <xdr:row>12</xdr:row>
      <xdr:rowOff>0</xdr:rowOff>
    </xdr:to>
    <xdr:pic>
      <xdr:nvPicPr>
        <xdr:cNvPr id="105524" name="Picture 5170"/>
        <xdr:cNvPicPr>
          <a:picLocks noChangeAspect="1"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02375" y="6019800"/>
          <a:ext cx="120967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27</xdr:col>
      <xdr:colOff>9525</xdr:colOff>
      <xdr:row>6</xdr:row>
      <xdr:rowOff>85725</xdr:rowOff>
    </xdr:from>
    <xdr:to>
      <xdr:col>27</xdr:col>
      <xdr:colOff>1219200</xdr:colOff>
      <xdr:row>6</xdr:row>
      <xdr:rowOff>790575</xdr:rowOff>
    </xdr:to>
    <xdr:pic>
      <xdr:nvPicPr>
        <xdr:cNvPr id="105525" name="Picture 5171"/>
        <xdr:cNvPicPr>
          <a:picLocks noChangeAspect="1"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250150" y="1676400"/>
          <a:ext cx="1209675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27</xdr:col>
      <xdr:colOff>9525</xdr:colOff>
      <xdr:row>11</xdr:row>
      <xdr:rowOff>47625</xdr:rowOff>
    </xdr:from>
    <xdr:to>
      <xdr:col>27</xdr:col>
      <xdr:colOff>1209675</xdr:colOff>
      <xdr:row>11</xdr:row>
      <xdr:rowOff>762000</xdr:rowOff>
    </xdr:to>
    <xdr:pic>
      <xdr:nvPicPr>
        <xdr:cNvPr id="105526" name="Picture 5174"/>
        <xdr:cNvPicPr>
          <a:picLocks noChangeAspect="1"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250150" y="5734050"/>
          <a:ext cx="1200150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990600</xdr:colOff>
      <xdr:row>6</xdr:row>
      <xdr:rowOff>152400</xdr:rowOff>
    </xdr:from>
    <xdr:to>
      <xdr:col>3</xdr:col>
      <xdr:colOff>1238250</xdr:colOff>
      <xdr:row>6</xdr:row>
      <xdr:rowOff>266700</xdr:rowOff>
    </xdr:to>
    <xdr:sp macro="" textlink="">
      <xdr:nvSpPr>
        <xdr:cNvPr id="67788" name="AutoShape 5324"/>
        <xdr:cNvSpPr>
          <a:spLocks/>
        </xdr:cNvSpPr>
      </xdr:nvSpPr>
      <xdr:spPr bwMode="auto">
        <a:xfrm>
          <a:off x="3705225" y="1743075"/>
          <a:ext cx="247650" cy="114300"/>
        </a:xfrm>
        <a:prstGeom prst="callout1">
          <a:avLst>
            <a:gd name="adj1" fmla="val 100000"/>
            <a:gd name="adj2" fmla="val -30769"/>
            <a:gd name="adj3" fmla="val 308333"/>
            <a:gd name="adj4" fmla="val -69231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 type="arrow" w="sm" len="sm"/>
        </a:ln>
        <a:effectLst/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Top</a:t>
          </a:r>
        </a:p>
      </xdr:txBody>
    </xdr:sp>
    <xdr:clientData/>
  </xdr:twoCellAnchor>
  <xdr:twoCellAnchor>
    <xdr:from>
      <xdr:col>2</xdr:col>
      <xdr:colOff>542925</xdr:colOff>
      <xdr:row>8</xdr:row>
      <xdr:rowOff>19050</xdr:rowOff>
    </xdr:from>
    <xdr:to>
      <xdr:col>2</xdr:col>
      <xdr:colOff>895350</xdr:colOff>
      <xdr:row>8</xdr:row>
      <xdr:rowOff>161925</xdr:rowOff>
    </xdr:to>
    <xdr:sp macro="" textlink="">
      <xdr:nvSpPr>
        <xdr:cNvPr id="67789" name="Rectangle 5325"/>
        <xdr:cNvSpPr>
          <a:spLocks noChangeArrowheads="1"/>
        </xdr:cNvSpPr>
      </xdr:nvSpPr>
      <xdr:spPr bwMode="auto">
        <a:xfrm>
          <a:off x="2009775" y="3248025"/>
          <a:ext cx="352425" cy="142875"/>
        </a:xfrm>
        <a:prstGeom prst="rect">
          <a:avLst/>
        </a:prstGeom>
        <a:solidFill>
          <a:srgbClr val="FFFFFF"/>
        </a:solidFill>
        <a:ln>
          <a:noFill/>
        </a:ln>
        <a:effectLst/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oder</a:t>
          </a:r>
        </a:p>
      </xdr:txBody>
    </xdr:sp>
    <xdr:clientData/>
  </xdr:twoCellAnchor>
  <xdr:twoCellAnchor>
    <xdr:from>
      <xdr:col>3</xdr:col>
      <xdr:colOff>628650</xdr:colOff>
      <xdr:row>8</xdr:row>
      <xdr:rowOff>19050</xdr:rowOff>
    </xdr:from>
    <xdr:to>
      <xdr:col>3</xdr:col>
      <xdr:colOff>981075</xdr:colOff>
      <xdr:row>8</xdr:row>
      <xdr:rowOff>161925</xdr:rowOff>
    </xdr:to>
    <xdr:sp macro="" textlink="">
      <xdr:nvSpPr>
        <xdr:cNvPr id="67790" name="Rectangle 5326"/>
        <xdr:cNvSpPr>
          <a:spLocks noChangeArrowheads="1"/>
        </xdr:cNvSpPr>
      </xdr:nvSpPr>
      <xdr:spPr bwMode="auto">
        <a:xfrm>
          <a:off x="3343275" y="3248025"/>
          <a:ext cx="352425" cy="142875"/>
        </a:xfrm>
        <a:prstGeom prst="rect">
          <a:avLst/>
        </a:prstGeom>
        <a:solidFill>
          <a:srgbClr val="FFFFFF"/>
        </a:solidFill>
        <a:ln>
          <a:noFill/>
        </a:ln>
        <a:effectLst/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oder</a:t>
          </a:r>
        </a:p>
      </xdr:txBody>
    </xdr:sp>
    <xdr:clientData/>
  </xdr:twoCellAnchor>
  <xdr:twoCellAnchor>
    <xdr:from>
      <xdr:col>1</xdr:col>
      <xdr:colOff>19050</xdr:colOff>
      <xdr:row>8</xdr:row>
      <xdr:rowOff>47625</xdr:rowOff>
    </xdr:from>
    <xdr:to>
      <xdr:col>1</xdr:col>
      <xdr:colOff>304800</xdr:colOff>
      <xdr:row>8</xdr:row>
      <xdr:rowOff>190500</xdr:rowOff>
    </xdr:to>
    <xdr:sp macro="" textlink="">
      <xdr:nvSpPr>
        <xdr:cNvPr id="67791" name="Rectangle 5327"/>
        <xdr:cNvSpPr>
          <a:spLocks noChangeArrowheads="1"/>
        </xdr:cNvSpPr>
      </xdr:nvSpPr>
      <xdr:spPr bwMode="auto">
        <a:xfrm>
          <a:off x="238125" y="3276600"/>
          <a:ext cx="285750" cy="142875"/>
        </a:xfrm>
        <a:prstGeom prst="rect">
          <a:avLst/>
        </a:prstGeom>
        <a:solidFill>
          <a:srgbClr val="FFFFFF"/>
        </a:solidFill>
        <a:ln>
          <a:noFill/>
        </a:ln>
        <a:effectLst/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oder</a:t>
          </a:r>
        </a:p>
      </xdr:txBody>
    </xdr:sp>
    <xdr:clientData/>
  </xdr:twoCellAnchor>
  <xdr:twoCellAnchor>
    <xdr:from>
      <xdr:col>1</xdr:col>
      <xdr:colOff>476250</xdr:colOff>
      <xdr:row>8</xdr:row>
      <xdr:rowOff>638175</xdr:rowOff>
    </xdr:from>
    <xdr:to>
      <xdr:col>1</xdr:col>
      <xdr:colOff>762000</xdr:colOff>
      <xdr:row>8</xdr:row>
      <xdr:rowOff>781050</xdr:rowOff>
    </xdr:to>
    <xdr:sp macro="" textlink="">
      <xdr:nvSpPr>
        <xdr:cNvPr id="67792" name="Rectangle 5328"/>
        <xdr:cNvSpPr>
          <a:spLocks noChangeArrowheads="1"/>
        </xdr:cNvSpPr>
      </xdr:nvSpPr>
      <xdr:spPr bwMode="auto">
        <a:xfrm>
          <a:off x="695325" y="3867150"/>
          <a:ext cx="285750" cy="142875"/>
        </a:xfrm>
        <a:prstGeom prst="rect">
          <a:avLst/>
        </a:prstGeom>
        <a:solidFill>
          <a:srgbClr val="FFFFFF"/>
        </a:solidFill>
        <a:ln>
          <a:noFill/>
        </a:ln>
        <a:effectLst/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oder</a:t>
          </a:r>
        </a:p>
      </xdr:txBody>
    </xdr:sp>
    <xdr:clientData/>
  </xdr:twoCellAnchor>
  <xdr:twoCellAnchor>
    <xdr:from>
      <xdr:col>9</xdr:col>
      <xdr:colOff>628650</xdr:colOff>
      <xdr:row>8</xdr:row>
      <xdr:rowOff>19050</xdr:rowOff>
    </xdr:from>
    <xdr:to>
      <xdr:col>9</xdr:col>
      <xdr:colOff>981075</xdr:colOff>
      <xdr:row>8</xdr:row>
      <xdr:rowOff>161925</xdr:rowOff>
    </xdr:to>
    <xdr:sp macro="" textlink="">
      <xdr:nvSpPr>
        <xdr:cNvPr id="67793" name="Rectangle 5329"/>
        <xdr:cNvSpPr>
          <a:spLocks noChangeArrowheads="1"/>
        </xdr:cNvSpPr>
      </xdr:nvSpPr>
      <xdr:spPr bwMode="auto">
        <a:xfrm>
          <a:off x="6743700" y="3248025"/>
          <a:ext cx="352425" cy="142875"/>
        </a:xfrm>
        <a:prstGeom prst="rect">
          <a:avLst/>
        </a:prstGeom>
        <a:solidFill>
          <a:srgbClr val="FFFFFF"/>
        </a:solidFill>
        <a:ln>
          <a:noFill/>
        </a:ln>
        <a:effectLst/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oder</a:t>
          </a:r>
        </a:p>
      </xdr:txBody>
    </xdr:sp>
    <xdr:clientData/>
  </xdr:twoCellAnchor>
  <xdr:twoCellAnchor>
    <xdr:from>
      <xdr:col>1</xdr:col>
      <xdr:colOff>190500</xdr:colOff>
      <xdr:row>13</xdr:row>
      <xdr:rowOff>276225</xdr:rowOff>
    </xdr:from>
    <xdr:to>
      <xdr:col>1</xdr:col>
      <xdr:colOff>571500</xdr:colOff>
      <xdr:row>13</xdr:row>
      <xdr:rowOff>438150</xdr:rowOff>
    </xdr:to>
    <xdr:sp macro="" textlink="">
      <xdr:nvSpPr>
        <xdr:cNvPr id="334" name="Text Box 945"/>
        <xdr:cNvSpPr txBox="1">
          <a:spLocks noChangeArrowheads="1"/>
        </xdr:cNvSpPr>
      </xdr:nvSpPr>
      <xdr:spPr bwMode="auto">
        <a:xfrm>
          <a:off x="409575" y="6972300"/>
          <a:ext cx="381000" cy="161925"/>
        </a:xfrm>
        <a:prstGeom prst="rect">
          <a:avLst/>
        </a:prstGeom>
        <a:solidFill>
          <a:srgbClr val="FFFFFF"/>
        </a:solidFill>
        <a:ln>
          <a:noFill/>
        </a:ln>
        <a:effectLst/>
        <a:extLst/>
      </xdr:spPr>
      <xdr:txBody>
        <a:bodyPr vertOverflow="clip" wrap="square" lIns="18288" tIns="18288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oder</a:t>
          </a:r>
        </a:p>
      </xdr:txBody>
    </xdr:sp>
    <xdr:clientData/>
  </xdr:twoCellAnchor>
  <xdr:twoCellAnchor editAs="oneCell">
    <xdr:from>
      <xdr:col>1</xdr:col>
      <xdr:colOff>400050</xdr:colOff>
      <xdr:row>13</xdr:row>
      <xdr:rowOff>38100</xdr:rowOff>
    </xdr:from>
    <xdr:to>
      <xdr:col>1</xdr:col>
      <xdr:colOff>952500</xdr:colOff>
      <xdr:row>13</xdr:row>
      <xdr:rowOff>228600</xdr:rowOff>
    </xdr:to>
    <xdr:pic>
      <xdr:nvPicPr>
        <xdr:cNvPr id="105534" name="Picture 953" descr="1033"/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6772275"/>
          <a:ext cx="5524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371475</xdr:colOff>
      <xdr:row>13</xdr:row>
      <xdr:rowOff>466725</xdr:rowOff>
    </xdr:from>
    <xdr:to>
      <xdr:col>1</xdr:col>
      <xdr:colOff>933450</xdr:colOff>
      <xdr:row>13</xdr:row>
      <xdr:rowOff>466725</xdr:rowOff>
    </xdr:to>
    <xdr:pic>
      <xdr:nvPicPr>
        <xdr:cNvPr id="105535" name="Picture 954" descr="1032"/>
        <xdr:cNvPicPr>
          <a:picLocks noChangeAspect="1"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0550" y="7200900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352425</xdr:colOff>
      <xdr:row>13</xdr:row>
      <xdr:rowOff>438150</xdr:rowOff>
    </xdr:from>
    <xdr:to>
      <xdr:col>1</xdr:col>
      <xdr:colOff>914400</xdr:colOff>
      <xdr:row>13</xdr:row>
      <xdr:rowOff>685800</xdr:rowOff>
    </xdr:to>
    <xdr:pic>
      <xdr:nvPicPr>
        <xdr:cNvPr id="105536" name="Picture 954" descr="1032"/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0" y="7172325"/>
          <a:ext cx="561975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190500</xdr:colOff>
      <xdr:row>13</xdr:row>
      <xdr:rowOff>66675</xdr:rowOff>
    </xdr:from>
    <xdr:to>
      <xdr:col>2</xdr:col>
      <xdr:colOff>742950</xdr:colOff>
      <xdr:row>13</xdr:row>
      <xdr:rowOff>228600</xdr:rowOff>
    </xdr:to>
    <xdr:pic>
      <xdr:nvPicPr>
        <xdr:cNvPr id="105537" name="Picture 4428" descr="1033"/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57350" y="6800850"/>
          <a:ext cx="5524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161925</xdr:colOff>
      <xdr:row>13</xdr:row>
      <xdr:rowOff>466725</xdr:rowOff>
    </xdr:from>
    <xdr:to>
      <xdr:col>2</xdr:col>
      <xdr:colOff>752475</xdr:colOff>
      <xdr:row>13</xdr:row>
      <xdr:rowOff>466725</xdr:rowOff>
    </xdr:to>
    <xdr:pic>
      <xdr:nvPicPr>
        <xdr:cNvPr id="105538" name="Picture 4429" descr="1034"/>
        <xdr:cNvPicPr>
          <a:picLocks noChangeAspect="1"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8775" y="7200900"/>
          <a:ext cx="590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857250</xdr:colOff>
      <xdr:row>13</xdr:row>
      <xdr:rowOff>352425</xdr:rowOff>
    </xdr:from>
    <xdr:to>
      <xdr:col>2</xdr:col>
      <xdr:colOff>1209675</xdr:colOff>
      <xdr:row>13</xdr:row>
      <xdr:rowOff>495300</xdr:rowOff>
    </xdr:to>
    <xdr:sp macro="" textlink="">
      <xdr:nvSpPr>
        <xdr:cNvPr id="340" name="Rectangle 4430"/>
        <xdr:cNvSpPr>
          <a:spLocks noChangeArrowheads="1"/>
        </xdr:cNvSpPr>
      </xdr:nvSpPr>
      <xdr:spPr bwMode="auto">
        <a:xfrm>
          <a:off x="2324100" y="7048500"/>
          <a:ext cx="352425" cy="142875"/>
        </a:xfrm>
        <a:prstGeom prst="rect">
          <a:avLst/>
        </a:prstGeom>
        <a:solidFill>
          <a:srgbClr val="FFFFFF"/>
        </a:solidFill>
        <a:ln>
          <a:noFill/>
        </a:ln>
        <a:effectLst/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oder</a:t>
          </a:r>
        </a:p>
      </xdr:txBody>
    </xdr:sp>
    <xdr:clientData/>
  </xdr:twoCellAnchor>
  <xdr:twoCellAnchor editAs="oneCell">
    <xdr:from>
      <xdr:col>2</xdr:col>
      <xdr:colOff>142875</xdr:colOff>
      <xdr:row>13</xdr:row>
      <xdr:rowOff>476250</xdr:rowOff>
    </xdr:from>
    <xdr:to>
      <xdr:col>2</xdr:col>
      <xdr:colOff>733425</xdr:colOff>
      <xdr:row>13</xdr:row>
      <xdr:rowOff>781050</xdr:rowOff>
    </xdr:to>
    <xdr:pic>
      <xdr:nvPicPr>
        <xdr:cNvPr id="105540" name="Picture 4429" descr="1034"/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9725" y="7210425"/>
          <a:ext cx="5905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581025</xdr:colOff>
      <xdr:row>13</xdr:row>
      <xdr:rowOff>276225</xdr:rowOff>
    </xdr:from>
    <xdr:to>
      <xdr:col>3</xdr:col>
      <xdr:colOff>1333500</xdr:colOff>
      <xdr:row>13</xdr:row>
      <xdr:rowOff>790575</xdr:rowOff>
    </xdr:to>
    <xdr:pic>
      <xdr:nvPicPr>
        <xdr:cNvPr id="105541" name="Picture 4368"/>
        <xdr:cNvPicPr>
          <a:picLocks noChangeAspect="1"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1938"/>
        <a:stretch>
          <a:fillRect/>
        </a:stretch>
      </xdr:blipFill>
      <xdr:spPr bwMode="auto">
        <a:xfrm>
          <a:off x="3295650" y="7010400"/>
          <a:ext cx="752475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38100</xdr:colOff>
      <xdr:row>13</xdr:row>
      <xdr:rowOff>247650</xdr:rowOff>
    </xdr:from>
    <xdr:to>
      <xdr:col>3</xdr:col>
      <xdr:colOff>542925</xdr:colOff>
      <xdr:row>13</xdr:row>
      <xdr:rowOff>247650</xdr:rowOff>
    </xdr:to>
    <xdr:pic>
      <xdr:nvPicPr>
        <xdr:cNvPr id="105542" name="Picture 4431"/>
        <xdr:cNvPicPr>
          <a:picLocks noChangeAspect="1"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8062"/>
        <a:stretch>
          <a:fillRect/>
        </a:stretch>
      </xdr:blipFill>
      <xdr:spPr bwMode="auto">
        <a:xfrm>
          <a:off x="2752725" y="6981825"/>
          <a:ext cx="5048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542059</xdr:colOff>
      <xdr:row>13</xdr:row>
      <xdr:rowOff>62345</xdr:rowOff>
    </xdr:from>
    <xdr:to>
      <xdr:col>3</xdr:col>
      <xdr:colOff>894484</xdr:colOff>
      <xdr:row>13</xdr:row>
      <xdr:rowOff>205220</xdr:rowOff>
    </xdr:to>
    <xdr:sp macro="" textlink="">
      <xdr:nvSpPr>
        <xdr:cNvPr id="344" name="Rectangle 4432"/>
        <xdr:cNvSpPr>
          <a:spLocks noChangeArrowheads="1"/>
        </xdr:cNvSpPr>
      </xdr:nvSpPr>
      <xdr:spPr bwMode="auto">
        <a:xfrm>
          <a:off x="3252354" y="6816436"/>
          <a:ext cx="352425" cy="142875"/>
        </a:xfrm>
        <a:prstGeom prst="rect">
          <a:avLst/>
        </a:prstGeom>
        <a:solidFill>
          <a:srgbClr val="FFFFFF"/>
        </a:solidFill>
        <a:ln>
          <a:noFill/>
        </a:ln>
        <a:effectLst/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oder</a:t>
          </a:r>
        </a:p>
      </xdr:txBody>
    </xdr:sp>
    <xdr:clientData/>
  </xdr:twoCellAnchor>
  <xdr:twoCellAnchor editAs="oneCell">
    <xdr:from>
      <xdr:col>3</xdr:col>
      <xdr:colOff>19050</xdr:colOff>
      <xdr:row>13</xdr:row>
      <xdr:rowOff>200025</xdr:rowOff>
    </xdr:from>
    <xdr:to>
      <xdr:col>3</xdr:col>
      <xdr:colOff>619125</xdr:colOff>
      <xdr:row>13</xdr:row>
      <xdr:rowOff>800100</xdr:rowOff>
    </xdr:to>
    <xdr:pic>
      <xdr:nvPicPr>
        <xdr:cNvPr id="105544" name="Picture 4368"/>
        <xdr:cNvPicPr>
          <a:picLocks noChangeAspect="1"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1938"/>
        <a:stretch>
          <a:fillRect/>
        </a:stretch>
      </xdr:blipFill>
      <xdr:spPr bwMode="auto">
        <a:xfrm>
          <a:off x="2733675" y="6934200"/>
          <a:ext cx="600075" cy="600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95250</xdr:colOff>
      <xdr:row>15</xdr:row>
      <xdr:rowOff>209550</xdr:rowOff>
    </xdr:from>
    <xdr:to>
      <xdr:col>1</xdr:col>
      <xdr:colOff>485775</xdr:colOff>
      <xdr:row>15</xdr:row>
      <xdr:rowOff>209550</xdr:rowOff>
    </xdr:to>
    <xdr:pic>
      <xdr:nvPicPr>
        <xdr:cNvPr id="105545" name="Picture 949"/>
        <xdr:cNvPicPr>
          <a:picLocks noChangeAspect="1"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4325" y="79343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406112</xdr:colOff>
      <xdr:row>15</xdr:row>
      <xdr:rowOff>337705</xdr:rowOff>
    </xdr:from>
    <xdr:to>
      <xdr:col>1</xdr:col>
      <xdr:colOff>787112</xdr:colOff>
      <xdr:row>15</xdr:row>
      <xdr:rowOff>499630</xdr:rowOff>
    </xdr:to>
    <xdr:sp macro="" textlink="">
      <xdr:nvSpPr>
        <xdr:cNvPr id="347" name="Text Box 950"/>
        <xdr:cNvSpPr txBox="1">
          <a:spLocks noChangeArrowheads="1"/>
        </xdr:cNvSpPr>
      </xdr:nvSpPr>
      <xdr:spPr bwMode="auto">
        <a:xfrm>
          <a:off x="622589" y="8087591"/>
          <a:ext cx="381000" cy="161925"/>
        </a:xfrm>
        <a:prstGeom prst="rect">
          <a:avLst/>
        </a:prstGeom>
        <a:solidFill>
          <a:srgbClr val="FFFFFF"/>
        </a:solidFill>
        <a:ln>
          <a:noFill/>
        </a:ln>
        <a:effectLst/>
        <a:extLst/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oder</a:t>
          </a:r>
        </a:p>
      </xdr:txBody>
    </xdr:sp>
    <xdr:clientData/>
  </xdr:twoCellAnchor>
  <xdr:twoCellAnchor editAs="oneCell">
    <xdr:from>
      <xdr:col>1</xdr:col>
      <xdr:colOff>781050</xdr:colOff>
      <xdr:row>15</xdr:row>
      <xdr:rowOff>209550</xdr:rowOff>
    </xdr:from>
    <xdr:to>
      <xdr:col>1</xdr:col>
      <xdr:colOff>1152525</xdr:colOff>
      <xdr:row>15</xdr:row>
      <xdr:rowOff>209550</xdr:rowOff>
    </xdr:to>
    <xdr:pic>
      <xdr:nvPicPr>
        <xdr:cNvPr id="105547" name="Picture 951"/>
        <xdr:cNvPicPr>
          <a:picLocks noChangeAspect="1"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0125" y="7934325"/>
          <a:ext cx="3714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9525</xdr:colOff>
      <xdr:row>15</xdr:row>
      <xdr:rowOff>485775</xdr:rowOff>
    </xdr:from>
    <xdr:to>
      <xdr:col>1</xdr:col>
      <xdr:colOff>400050</xdr:colOff>
      <xdr:row>15</xdr:row>
      <xdr:rowOff>809625</xdr:rowOff>
    </xdr:to>
    <xdr:pic>
      <xdr:nvPicPr>
        <xdr:cNvPr id="105548" name="Picture 949"/>
        <xdr:cNvPicPr>
          <a:picLocks noChangeAspect="1"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" y="8210550"/>
          <a:ext cx="390525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819150</xdr:colOff>
      <xdr:row>15</xdr:row>
      <xdr:rowOff>495300</xdr:rowOff>
    </xdr:from>
    <xdr:to>
      <xdr:col>1</xdr:col>
      <xdr:colOff>1190625</xdr:colOff>
      <xdr:row>16</xdr:row>
      <xdr:rowOff>0</xdr:rowOff>
    </xdr:to>
    <xdr:pic>
      <xdr:nvPicPr>
        <xdr:cNvPr id="105549" name="Picture 951"/>
        <xdr:cNvPicPr>
          <a:picLocks noChangeAspect="1"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8225" y="8220075"/>
          <a:ext cx="371475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19050</xdr:colOff>
      <xdr:row>15</xdr:row>
      <xdr:rowOff>95250</xdr:rowOff>
    </xdr:from>
    <xdr:to>
      <xdr:col>2</xdr:col>
      <xdr:colOff>1228725</xdr:colOff>
      <xdr:row>15</xdr:row>
      <xdr:rowOff>733425</xdr:rowOff>
    </xdr:to>
    <xdr:pic>
      <xdr:nvPicPr>
        <xdr:cNvPr id="105550" name="Picture 4438"/>
        <xdr:cNvPicPr>
          <a:picLocks noChangeAspect="1"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85900" y="7820025"/>
          <a:ext cx="12096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723900</xdr:colOff>
      <xdr:row>15</xdr:row>
      <xdr:rowOff>161925</xdr:rowOff>
    </xdr:from>
    <xdr:to>
      <xdr:col>3</xdr:col>
      <xdr:colOff>1238250</xdr:colOff>
      <xdr:row>15</xdr:row>
      <xdr:rowOff>695325</xdr:rowOff>
    </xdr:to>
    <xdr:pic>
      <xdr:nvPicPr>
        <xdr:cNvPr id="105551" name="Picture 4442"/>
        <xdr:cNvPicPr>
          <a:picLocks noChangeAspect="1"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38525" y="7886700"/>
          <a:ext cx="514350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447675</xdr:colOff>
      <xdr:row>15</xdr:row>
      <xdr:rowOff>466725</xdr:rowOff>
    </xdr:from>
    <xdr:to>
      <xdr:col>3</xdr:col>
      <xdr:colOff>771525</xdr:colOff>
      <xdr:row>15</xdr:row>
      <xdr:rowOff>466725</xdr:rowOff>
    </xdr:to>
    <xdr:pic>
      <xdr:nvPicPr>
        <xdr:cNvPr id="105552" name="Picture 4443"/>
        <xdr:cNvPicPr>
          <a:picLocks noChangeAspect="1"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62300" y="8191500"/>
          <a:ext cx="323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485775</xdr:colOff>
      <xdr:row>15</xdr:row>
      <xdr:rowOff>47625</xdr:rowOff>
    </xdr:from>
    <xdr:to>
      <xdr:col>3</xdr:col>
      <xdr:colOff>838200</xdr:colOff>
      <xdr:row>15</xdr:row>
      <xdr:rowOff>190500</xdr:rowOff>
    </xdr:to>
    <xdr:sp macro="" textlink="">
      <xdr:nvSpPr>
        <xdr:cNvPr id="355" name="Rectangle 4444"/>
        <xdr:cNvSpPr>
          <a:spLocks noChangeArrowheads="1"/>
        </xdr:cNvSpPr>
      </xdr:nvSpPr>
      <xdr:spPr bwMode="auto">
        <a:xfrm>
          <a:off x="3267075" y="7734300"/>
          <a:ext cx="352425" cy="142875"/>
        </a:xfrm>
        <a:prstGeom prst="rect">
          <a:avLst/>
        </a:prstGeom>
        <a:solidFill>
          <a:srgbClr val="FFFFFF"/>
        </a:solidFill>
        <a:ln>
          <a:noFill/>
        </a:ln>
        <a:effectLst/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oder</a:t>
          </a:r>
        </a:p>
      </xdr:txBody>
    </xdr:sp>
    <xdr:clientData/>
  </xdr:twoCellAnchor>
  <xdr:twoCellAnchor editAs="oneCell">
    <xdr:from>
      <xdr:col>3</xdr:col>
      <xdr:colOff>133350</xdr:colOff>
      <xdr:row>15</xdr:row>
      <xdr:rowOff>361950</xdr:rowOff>
    </xdr:from>
    <xdr:to>
      <xdr:col>3</xdr:col>
      <xdr:colOff>457200</xdr:colOff>
      <xdr:row>15</xdr:row>
      <xdr:rowOff>695325</xdr:rowOff>
    </xdr:to>
    <xdr:pic>
      <xdr:nvPicPr>
        <xdr:cNvPr id="105554" name="Picture 4443"/>
        <xdr:cNvPicPr>
          <a:picLocks noChangeAspect="1"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47975" y="8086725"/>
          <a:ext cx="3238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57150</xdr:colOff>
      <xdr:row>17</xdr:row>
      <xdr:rowOff>200025</xdr:rowOff>
    </xdr:from>
    <xdr:to>
      <xdr:col>1</xdr:col>
      <xdr:colOff>590550</xdr:colOff>
      <xdr:row>17</xdr:row>
      <xdr:rowOff>200025</xdr:rowOff>
    </xdr:to>
    <xdr:pic>
      <xdr:nvPicPr>
        <xdr:cNvPr id="105555" name="Picture 356"/>
        <xdr:cNvPicPr>
          <a:picLocks noChangeAspect="1"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6225" y="8915400"/>
          <a:ext cx="533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600075</xdr:colOff>
      <xdr:row>17</xdr:row>
      <xdr:rowOff>133350</xdr:rowOff>
    </xdr:from>
    <xdr:to>
      <xdr:col>1</xdr:col>
      <xdr:colOff>857250</xdr:colOff>
      <xdr:row>17</xdr:row>
      <xdr:rowOff>647700</xdr:rowOff>
    </xdr:to>
    <xdr:pic>
      <xdr:nvPicPr>
        <xdr:cNvPr id="105556" name="Picture 357"/>
        <xdr:cNvPicPr>
          <a:picLocks noChangeAspect="1"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8848725"/>
          <a:ext cx="257175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876300</xdr:colOff>
      <xdr:row>17</xdr:row>
      <xdr:rowOff>333375</xdr:rowOff>
    </xdr:from>
    <xdr:to>
      <xdr:col>1</xdr:col>
      <xdr:colOff>1209675</xdr:colOff>
      <xdr:row>17</xdr:row>
      <xdr:rowOff>333375</xdr:rowOff>
    </xdr:to>
    <xdr:pic>
      <xdr:nvPicPr>
        <xdr:cNvPr id="105557" name="Picture 358"/>
        <xdr:cNvPicPr>
          <a:picLocks noChangeAspect="1"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1095375" y="9048750"/>
          <a:ext cx="333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904875</xdr:colOff>
      <xdr:row>17</xdr:row>
      <xdr:rowOff>352425</xdr:rowOff>
    </xdr:from>
    <xdr:to>
      <xdr:col>1</xdr:col>
      <xdr:colOff>1238250</xdr:colOff>
      <xdr:row>17</xdr:row>
      <xdr:rowOff>800100</xdr:rowOff>
    </xdr:to>
    <xdr:pic>
      <xdr:nvPicPr>
        <xdr:cNvPr id="105558" name="Picture 360"/>
        <xdr:cNvPicPr>
          <a:picLocks noChangeAspect="1"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1123950" y="9067800"/>
          <a:ext cx="333375" cy="447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38100</xdr:colOff>
      <xdr:row>17</xdr:row>
      <xdr:rowOff>514350</xdr:rowOff>
    </xdr:from>
    <xdr:to>
      <xdr:col>3</xdr:col>
      <xdr:colOff>304800</xdr:colOff>
      <xdr:row>17</xdr:row>
      <xdr:rowOff>514350</xdr:rowOff>
    </xdr:to>
    <xdr:pic>
      <xdr:nvPicPr>
        <xdr:cNvPr id="105559" name="Picture 361"/>
        <xdr:cNvPicPr>
          <a:picLocks noChangeAspect="1"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52725" y="9229725"/>
          <a:ext cx="266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333375</xdr:colOff>
      <xdr:row>17</xdr:row>
      <xdr:rowOff>600075</xdr:rowOff>
    </xdr:from>
    <xdr:to>
      <xdr:col>3</xdr:col>
      <xdr:colOff>619125</xdr:colOff>
      <xdr:row>17</xdr:row>
      <xdr:rowOff>600075</xdr:rowOff>
    </xdr:to>
    <xdr:pic>
      <xdr:nvPicPr>
        <xdr:cNvPr id="105560" name="Picture 362"/>
        <xdr:cNvPicPr>
          <a:picLocks noChangeAspect="1"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48000" y="9315450"/>
          <a:ext cx="2857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752475</xdr:colOff>
      <xdr:row>17</xdr:row>
      <xdr:rowOff>609600</xdr:rowOff>
    </xdr:from>
    <xdr:to>
      <xdr:col>3</xdr:col>
      <xdr:colOff>952500</xdr:colOff>
      <xdr:row>17</xdr:row>
      <xdr:rowOff>609600</xdr:rowOff>
    </xdr:to>
    <xdr:pic>
      <xdr:nvPicPr>
        <xdr:cNvPr id="105561" name="Picture 364"/>
        <xdr:cNvPicPr>
          <a:picLocks noChangeAspect="1"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67100" y="9324975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180975</xdr:colOff>
      <xdr:row>19</xdr:row>
      <xdr:rowOff>257175</xdr:rowOff>
    </xdr:from>
    <xdr:to>
      <xdr:col>1</xdr:col>
      <xdr:colOff>800100</xdr:colOff>
      <xdr:row>19</xdr:row>
      <xdr:rowOff>257175</xdr:rowOff>
    </xdr:to>
    <xdr:pic>
      <xdr:nvPicPr>
        <xdr:cNvPr id="105562" name="Picture 369"/>
        <xdr:cNvPicPr>
          <a:picLocks noChangeAspect="1"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0050" y="9953625"/>
          <a:ext cx="6191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790575</xdr:colOff>
      <xdr:row>19</xdr:row>
      <xdr:rowOff>342900</xdr:rowOff>
    </xdr:from>
    <xdr:to>
      <xdr:col>1</xdr:col>
      <xdr:colOff>1123950</xdr:colOff>
      <xdr:row>19</xdr:row>
      <xdr:rowOff>342900</xdr:rowOff>
    </xdr:to>
    <xdr:pic>
      <xdr:nvPicPr>
        <xdr:cNvPr id="105563" name="Picture 370"/>
        <xdr:cNvPicPr>
          <a:picLocks noChangeAspect="1"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9650" y="10039350"/>
          <a:ext cx="333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133350</xdr:colOff>
      <xdr:row>19</xdr:row>
      <xdr:rowOff>247650</xdr:rowOff>
    </xdr:from>
    <xdr:to>
      <xdr:col>1</xdr:col>
      <xdr:colOff>752475</xdr:colOff>
      <xdr:row>20</xdr:row>
      <xdr:rowOff>0</xdr:rowOff>
    </xdr:to>
    <xdr:pic>
      <xdr:nvPicPr>
        <xdr:cNvPr id="105564" name="Picture 371"/>
        <xdr:cNvPicPr>
          <a:picLocks noChangeAspect="1"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2425" y="9944100"/>
          <a:ext cx="619125" cy="571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733425</xdr:colOff>
      <xdr:row>19</xdr:row>
      <xdr:rowOff>361950</xdr:rowOff>
    </xdr:from>
    <xdr:to>
      <xdr:col>1</xdr:col>
      <xdr:colOff>1066800</xdr:colOff>
      <xdr:row>19</xdr:row>
      <xdr:rowOff>809625</xdr:rowOff>
    </xdr:to>
    <xdr:pic>
      <xdr:nvPicPr>
        <xdr:cNvPr id="105565" name="Picture 372"/>
        <xdr:cNvPicPr>
          <a:picLocks noChangeAspect="1"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0" y="10058400"/>
          <a:ext cx="333375" cy="447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38100</xdr:colOff>
      <xdr:row>19</xdr:row>
      <xdr:rowOff>419100</xdr:rowOff>
    </xdr:from>
    <xdr:to>
      <xdr:col>3</xdr:col>
      <xdr:colOff>457200</xdr:colOff>
      <xdr:row>19</xdr:row>
      <xdr:rowOff>428625</xdr:rowOff>
    </xdr:to>
    <xdr:pic>
      <xdr:nvPicPr>
        <xdr:cNvPr id="105566" name="Picture 373"/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52725" y="10115550"/>
          <a:ext cx="419100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685800</xdr:colOff>
      <xdr:row>19</xdr:row>
      <xdr:rowOff>438150</xdr:rowOff>
    </xdr:from>
    <xdr:to>
      <xdr:col>3</xdr:col>
      <xdr:colOff>1257300</xdr:colOff>
      <xdr:row>19</xdr:row>
      <xdr:rowOff>447675</xdr:rowOff>
    </xdr:to>
    <xdr:pic>
      <xdr:nvPicPr>
        <xdr:cNvPr id="105567" name="Picture 374"/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00425" y="10134600"/>
          <a:ext cx="571500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47625</xdr:colOff>
      <xdr:row>19</xdr:row>
      <xdr:rowOff>447675</xdr:rowOff>
    </xdr:from>
    <xdr:to>
      <xdr:col>3</xdr:col>
      <xdr:colOff>476250</xdr:colOff>
      <xdr:row>19</xdr:row>
      <xdr:rowOff>800100</xdr:rowOff>
    </xdr:to>
    <xdr:pic>
      <xdr:nvPicPr>
        <xdr:cNvPr id="105568" name="Picture 375"/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62250" y="10144125"/>
          <a:ext cx="42862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714375</xdr:colOff>
      <xdr:row>19</xdr:row>
      <xdr:rowOff>419100</xdr:rowOff>
    </xdr:from>
    <xdr:to>
      <xdr:col>3</xdr:col>
      <xdr:colOff>1295400</xdr:colOff>
      <xdr:row>19</xdr:row>
      <xdr:rowOff>781050</xdr:rowOff>
    </xdr:to>
    <xdr:pic>
      <xdr:nvPicPr>
        <xdr:cNvPr id="105569" name="Picture 376"/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10115550"/>
          <a:ext cx="58102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685800</xdr:colOff>
      <xdr:row>13</xdr:row>
      <xdr:rowOff>38100</xdr:rowOff>
    </xdr:from>
    <xdr:to>
      <xdr:col>9</xdr:col>
      <xdr:colOff>1314450</xdr:colOff>
      <xdr:row>13</xdr:row>
      <xdr:rowOff>228600</xdr:rowOff>
    </xdr:to>
    <xdr:pic>
      <xdr:nvPicPr>
        <xdr:cNvPr id="105570" name="Picture 4467"/>
        <xdr:cNvPicPr>
          <a:picLocks noChangeAspect="1"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661"/>
        <a:stretch>
          <a:fillRect/>
        </a:stretch>
      </xdr:blipFill>
      <xdr:spPr bwMode="auto">
        <a:xfrm>
          <a:off x="6800850" y="6772275"/>
          <a:ext cx="6286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57150</xdr:colOff>
      <xdr:row>13</xdr:row>
      <xdr:rowOff>66675</xdr:rowOff>
    </xdr:from>
    <xdr:to>
      <xdr:col>9</xdr:col>
      <xdr:colOff>609600</xdr:colOff>
      <xdr:row>13</xdr:row>
      <xdr:rowOff>228600</xdr:rowOff>
    </xdr:to>
    <xdr:pic>
      <xdr:nvPicPr>
        <xdr:cNvPr id="105571" name="Picture 4468" descr="1033"/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6800850"/>
          <a:ext cx="5524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161925</xdr:colOff>
      <xdr:row>13</xdr:row>
      <xdr:rowOff>466725</xdr:rowOff>
    </xdr:from>
    <xdr:to>
      <xdr:col>9</xdr:col>
      <xdr:colOff>752475</xdr:colOff>
      <xdr:row>13</xdr:row>
      <xdr:rowOff>466725</xdr:rowOff>
    </xdr:to>
    <xdr:pic>
      <xdr:nvPicPr>
        <xdr:cNvPr id="105572" name="Picture 4469" descr="1034"/>
        <xdr:cNvPicPr>
          <a:picLocks noChangeAspect="1"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76975" y="7200900"/>
          <a:ext cx="590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895350</xdr:colOff>
      <xdr:row>13</xdr:row>
      <xdr:rowOff>523875</xdr:rowOff>
    </xdr:from>
    <xdr:to>
      <xdr:col>9</xdr:col>
      <xdr:colOff>1247775</xdr:colOff>
      <xdr:row>13</xdr:row>
      <xdr:rowOff>666750</xdr:rowOff>
    </xdr:to>
    <xdr:sp macro="" textlink="">
      <xdr:nvSpPr>
        <xdr:cNvPr id="381" name="Rectangle 4470"/>
        <xdr:cNvSpPr>
          <a:spLocks noChangeArrowheads="1"/>
        </xdr:cNvSpPr>
      </xdr:nvSpPr>
      <xdr:spPr bwMode="auto">
        <a:xfrm>
          <a:off x="6981825" y="7219950"/>
          <a:ext cx="352425" cy="142875"/>
        </a:xfrm>
        <a:prstGeom prst="rect">
          <a:avLst/>
        </a:prstGeom>
        <a:solidFill>
          <a:srgbClr val="FFFFFF"/>
        </a:solidFill>
        <a:ln>
          <a:noFill/>
        </a:ln>
        <a:effectLst/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oder</a:t>
          </a:r>
        </a:p>
      </xdr:txBody>
    </xdr:sp>
    <xdr:clientData/>
  </xdr:twoCellAnchor>
  <xdr:twoCellAnchor editAs="oneCell">
    <xdr:from>
      <xdr:col>9</xdr:col>
      <xdr:colOff>38100</xdr:colOff>
      <xdr:row>13</xdr:row>
      <xdr:rowOff>428625</xdr:rowOff>
    </xdr:from>
    <xdr:to>
      <xdr:col>9</xdr:col>
      <xdr:colOff>628650</xdr:colOff>
      <xdr:row>13</xdr:row>
      <xdr:rowOff>733425</xdr:rowOff>
    </xdr:to>
    <xdr:pic>
      <xdr:nvPicPr>
        <xdr:cNvPr id="105574" name="Picture 4469" descr="1034"/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53150" y="7162800"/>
          <a:ext cx="5905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104775</xdr:colOff>
      <xdr:row>13</xdr:row>
      <xdr:rowOff>419100</xdr:rowOff>
    </xdr:from>
    <xdr:to>
      <xdr:col>10</xdr:col>
      <xdr:colOff>847725</xdr:colOff>
      <xdr:row>13</xdr:row>
      <xdr:rowOff>419100</xdr:rowOff>
    </xdr:to>
    <xdr:pic>
      <xdr:nvPicPr>
        <xdr:cNvPr id="105575" name="Picture 4465"/>
        <xdr:cNvPicPr>
          <a:picLocks noChangeAspect="1"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10475" y="71532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28575</xdr:colOff>
      <xdr:row>13</xdr:row>
      <xdr:rowOff>28575</xdr:rowOff>
    </xdr:from>
    <xdr:to>
      <xdr:col>10</xdr:col>
      <xdr:colOff>771525</xdr:colOff>
      <xdr:row>13</xdr:row>
      <xdr:rowOff>361950</xdr:rowOff>
    </xdr:to>
    <xdr:pic>
      <xdr:nvPicPr>
        <xdr:cNvPr id="105576" name="Picture 4466"/>
        <xdr:cNvPicPr>
          <a:picLocks noChangeAspect="1"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515"/>
        <a:stretch>
          <a:fillRect/>
        </a:stretch>
      </xdr:blipFill>
      <xdr:spPr bwMode="auto">
        <a:xfrm>
          <a:off x="7534275" y="6762750"/>
          <a:ext cx="7429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866775</xdr:colOff>
      <xdr:row>13</xdr:row>
      <xdr:rowOff>352425</xdr:rowOff>
    </xdr:from>
    <xdr:to>
      <xdr:col>10</xdr:col>
      <xdr:colOff>1219200</xdr:colOff>
      <xdr:row>13</xdr:row>
      <xdr:rowOff>495300</xdr:rowOff>
    </xdr:to>
    <xdr:sp macro="" textlink="">
      <xdr:nvSpPr>
        <xdr:cNvPr id="385" name="Rectangle 4471"/>
        <xdr:cNvSpPr>
          <a:spLocks noChangeArrowheads="1"/>
        </xdr:cNvSpPr>
      </xdr:nvSpPr>
      <xdr:spPr bwMode="auto">
        <a:xfrm>
          <a:off x="8391525" y="7048500"/>
          <a:ext cx="352425" cy="142875"/>
        </a:xfrm>
        <a:prstGeom prst="rect">
          <a:avLst/>
        </a:prstGeom>
        <a:solidFill>
          <a:srgbClr val="FFFFFF"/>
        </a:solidFill>
        <a:ln>
          <a:noFill/>
        </a:ln>
        <a:effectLst/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oder</a:t>
          </a:r>
        </a:p>
      </xdr:txBody>
    </xdr:sp>
    <xdr:clientData/>
  </xdr:twoCellAnchor>
  <xdr:twoCellAnchor editAs="oneCell">
    <xdr:from>
      <xdr:col>10</xdr:col>
      <xdr:colOff>66675</xdr:colOff>
      <xdr:row>13</xdr:row>
      <xdr:rowOff>419100</xdr:rowOff>
    </xdr:from>
    <xdr:to>
      <xdr:col>10</xdr:col>
      <xdr:colOff>809625</xdr:colOff>
      <xdr:row>13</xdr:row>
      <xdr:rowOff>742950</xdr:rowOff>
    </xdr:to>
    <xdr:pic>
      <xdr:nvPicPr>
        <xdr:cNvPr id="105578" name="Picture 4465"/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72375" y="7153275"/>
          <a:ext cx="7429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685800</xdr:colOff>
      <xdr:row>13</xdr:row>
      <xdr:rowOff>304800</xdr:rowOff>
    </xdr:from>
    <xdr:to>
      <xdr:col>12</xdr:col>
      <xdr:colOff>0</xdr:colOff>
      <xdr:row>13</xdr:row>
      <xdr:rowOff>304800</xdr:rowOff>
    </xdr:to>
    <xdr:pic>
      <xdr:nvPicPr>
        <xdr:cNvPr id="105579" name="Picture 4463"/>
        <xdr:cNvPicPr>
          <a:picLocks noChangeAspect="1"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999" r="3636" b="12000"/>
        <a:stretch>
          <a:fillRect/>
        </a:stretch>
      </xdr:blipFill>
      <xdr:spPr bwMode="auto">
        <a:xfrm>
          <a:off x="9439275" y="703897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104775</xdr:colOff>
      <xdr:row>13</xdr:row>
      <xdr:rowOff>514350</xdr:rowOff>
    </xdr:from>
    <xdr:to>
      <xdr:col>11</xdr:col>
      <xdr:colOff>657225</xdr:colOff>
      <xdr:row>13</xdr:row>
      <xdr:rowOff>514350</xdr:rowOff>
    </xdr:to>
    <xdr:pic>
      <xdr:nvPicPr>
        <xdr:cNvPr id="105580" name="Picture 4464"/>
        <xdr:cNvPicPr>
          <a:picLocks noChangeAspect="1"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6806" r="31667" b="7564"/>
        <a:stretch>
          <a:fillRect/>
        </a:stretch>
      </xdr:blipFill>
      <xdr:spPr bwMode="auto">
        <a:xfrm>
          <a:off x="8858250" y="7248525"/>
          <a:ext cx="5524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66675</xdr:colOff>
      <xdr:row>13</xdr:row>
      <xdr:rowOff>228600</xdr:rowOff>
    </xdr:from>
    <xdr:to>
      <xdr:col>11</xdr:col>
      <xdr:colOff>676275</xdr:colOff>
      <xdr:row>13</xdr:row>
      <xdr:rowOff>466725</xdr:rowOff>
    </xdr:to>
    <xdr:pic>
      <xdr:nvPicPr>
        <xdr:cNvPr id="105581" name="Picture 4463"/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999" r="3636" b="12000"/>
        <a:stretch>
          <a:fillRect/>
        </a:stretch>
      </xdr:blipFill>
      <xdr:spPr bwMode="auto">
        <a:xfrm>
          <a:off x="8820150" y="6962775"/>
          <a:ext cx="60960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47625</xdr:colOff>
      <xdr:row>13</xdr:row>
      <xdr:rowOff>504825</xdr:rowOff>
    </xdr:from>
    <xdr:to>
      <xdr:col>11</xdr:col>
      <xdr:colOff>600075</xdr:colOff>
      <xdr:row>13</xdr:row>
      <xdr:rowOff>790575</xdr:rowOff>
    </xdr:to>
    <xdr:pic>
      <xdr:nvPicPr>
        <xdr:cNvPr id="105582" name="Picture 4464"/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6806" r="31667" b="7564"/>
        <a:stretch>
          <a:fillRect/>
        </a:stretch>
      </xdr:blipFill>
      <xdr:spPr bwMode="auto">
        <a:xfrm>
          <a:off x="8801100" y="7239000"/>
          <a:ext cx="5524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657225</xdr:colOff>
      <xdr:row>13</xdr:row>
      <xdr:rowOff>28575</xdr:rowOff>
    </xdr:from>
    <xdr:to>
      <xdr:col>11</xdr:col>
      <xdr:colOff>1190625</xdr:colOff>
      <xdr:row>13</xdr:row>
      <xdr:rowOff>314325</xdr:rowOff>
    </xdr:to>
    <xdr:pic>
      <xdr:nvPicPr>
        <xdr:cNvPr id="105583" name="Picture 391"/>
        <xdr:cNvPicPr>
          <a:picLocks noChangeAspect="1" noChangeArrowheads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410700" y="6762750"/>
          <a:ext cx="53340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714375</xdr:colOff>
      <xdr:row>15</xdr:row>
      <xdr:rowOff>333375</xdr:rowOff>
    </xdr:from>
    <xdr:to>
      <xdr:col>9</xdr:col>
      <xdr:colOff>1228725</xdr:colOff>
      <xdr:row>15</xdr:row>
      <xdr:rowOff>752475</xdr:rowOff>
    </xdr:to>
    <xdr:pic>
      <xdr:nvPicPr>
        <xdr:cNvPr id="105584" name="Picture 4486"/>
        <xdr:cNvPicPr>
          <a:picLocks noChangeAspect="1"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29425" y="8058150"/>
          <a:ext cx="51435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447675</xdr:colOff>
      <xdr:row>15</xdr:row>
      <xdr:rowOff>466725</xdr:rowOff>
    </xdr:from>
    <xdr:to>
      <xdr:col>9</xdr:col>
      <xdr:colOff>771525</xdr:colOff>
      <xdr:row>15</xdr:row>
      <xdr:rowOff>466725</xdr:rowOff>
    </xdr:to>
    <xdr:pic>
      <xdr:nvPicPr>
        <xdr:cNvPr id="105585" name="Picture 4487"/>
        <xdr:cNvPicPr>
          <a:picLocks noChangeAspect="1"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62725" y="8191500"/>
          <a:ext cx="323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433820</xdr:colOff>
      <xdr:row>15</xdr:row>
      <xdr:rowOff>160194</xdr:rowOff>
    </xdr:from>
    <xdr:to>
      <xdr:col>9</xdr:col>
      <xdr:colOff>786245</xdr:colOff>
      <xdr:row>15</xdr:row>
      <xdr:rowOff>303069</xdr:rowOff>
    </xdr:to>
    <xdr:sp macro="" textlink="">
      <xdr:nvSpPr>
        <xdr:cNvPr id="396" name="Rectangle 4488"/>
        <xdr:cNvSpPr>
          <a:spLocks noChangeArrowheads="1"/>
        </xdr:cNvSpPr>
      </xdr:nvSpPr>
      <xdr:spPr bwMode="auto">
        <a:xfrm>
          <a:off x="6547138" y="7910080"/>
          <a:ext cx="352425" cy="142875"/>
        </a:xfrm>
        <a:prstGeom prst="rect">
          <a:avLst/>
        </a:prstGeom>
        <a:solidFill>
          <a:srgbClr val="FFFFFF"/>
        </a:solidFill>
        <a:ln>
          <a:noFill/>
        </a:ln>
        <a:effectLst/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oder</a:t>
          </a:r>
        </a:p>
      </xdr:txBody>
    </xdr:sp>
    <xdr:clientData/>
  </xdr:twoCellAnchor>
  <xdr:twoCellAnchor editAs="oneCell">
    <xdr:from>
      <xdr:col>9</xdr:col>
      <xdr:colOff>104775</xdr:colOff>
      <xdr:row>15</xdr:row>
      <xdr:rowOff>466725</xdr:rowOff>
    </xdr:from>
    <xdr:to>
      <xdr:col>9</xdr:col>
      <xdr:colOff>428625</xdr:colOff>
      <xdr:row>15</xdr:row>
      <xdr:rowOff>800100</xdr:rowOff>
    </xdr:to>
    <xdr:pic>
      <xdr:nvPicPr>
        <xdr:cNvPr id="105587" name="Picture 4487"/>
        <xdr:cNvPicPr>
          <a:picLocks noChangeAspect="1"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19825" y="8191500"/>
          <a:ext cx="3238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85725</xdr:colOff>
      <xdr:row>15</xdr:row>
      <xdr:rowOff>19050</xdr:rowOff>
    </xdr:from>
    <xdr:to>
      <xdr:col>10</xdr:col>
      <xdr:colOff>619125</xdr:colOff>
      <xdr:row>15</xdr:row>
      <xdr:rowOff>409575</xdr:rowOff>
    </xdr:to>
    <xdr:grpSp>
      <xdr:nvGrpSpPr>
        <xdr:cNvPr id="105588" name="Group 4480"/>
        <xdr:cNvGrpSpPr>
          <a:grpSpLocks/>
        </xdr:cNvGrpSpPr>
      </xdr:nvGrpSpPr>
      <xdr:grpSpPr bwMode="auto">
        <a:xfrm>
          <a:off x="7610475" y="7543800"/>
          <a:ext cx="533400" cy="390525"/>
          <a:chOff x="605" y="646"/>
          <a:chExt cx="105" cy="72"/>
        </a:xfrm>
      </xdr:grpSpPr>
      <xdr:pic>
        <xdr:nvPicPr>
          <xdr:cNvPr id="105652" name="Picture 4481"/>
          <xdr:cNvPicPr>
            <a:picLocks noChangeAspect="1" noChangeArrowheads="1"/>
          </xdr:cNvPicPr>
        </xdr:nvPicPr>
        <xdr:blipFill>
          <a:blip xmlns:r="http://schemas.openxmlformats.org/officeDocument/2006/relationships" r:embed="rId7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2028" t="7692" b="13187"/>
          <a:stretch>
            <a:fillRect/>
          </a:stretch>
        </xdr:blipFill>
        <xdr:spPr bwMode="auto">
          <a:xfrm>
            <a:off x="605" y="646"/>
            <a:ext cx="40" cy="7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105653" name="Picture 4482"/>
          <xdr:cNvPicPr>
            <a:picLocks noChangeAspect="1" noChangeArrowheads="1"/>
          </xdr:cNvPicPr>
        </xdr:nvPicPr>
        <xdr:blipFill>
          <a:blip xmlns:r="http://schemas.openxmlformats.org/officeDocument/2006/relationships" r:embed="rId7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49651" t="41759" r="27272" b="10989"/>
          <a:stretch>
            <a:fillRect/>
          </a:stretch>
        </xdr:blipFill>
        <xdr:spPr bwMode="auto">
          <a:xfrm>
            <a:off x="629" y="674"/>
            <a:ext cx="33" cy="4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105654" name="Picture 4483"/>
          <xdr:cNvPicPr>
            <a:picLocks noChangeAspect="1" noChangeArrowheads="1"/>
          </xdr:cNvPicPr>
        </xdr:nvPicPr>
        <xdr:blipFill>
          <a:blip xmlns:r="http://schemas.openxmlformats.org/officeDocument/2006/relationships" r:embed="rId7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13287" t="46153" r="53146" b="7692"/>
          <a:stretch>
            <a:fillRect/>
          </a:stretch>
        </xdr:blipFill>
        <xdr:spPr bwMode="auto">
          <a:xfrm>
            <a:off x="662" y="676"/>
            <a:ext cx="48" cy="4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  <xdr:twoCellAnchor editAs="oneCell">
    <xdr:from>
      <xdr:col>10</xdr:col>
      <xdr:colOff>600075</xdr:colOff>
      <xdr:row>15</xdr:row>
      <xdr:rowOff>390525</xdr:rowOff>
    </xdr:from>
    <xdr:to>
      <xdr:col>10</xdr:col>
      <xdr:colOff>1171575</xdr:colOff>
      <xdr:row>15</xdr:row>
      <xdr:rowOff>390525</xdr:rowOff>
    </xdr:to>
    <xdr:pic>
      <xdr:nvPicPr>
        <xdr:cNvPr id="105589" name="Picture 4484"/>
        <xdr:cNvPicPr>
          <a:picLocks noChangeAspect="1"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6364" r="13043" b="5455"/>
        <a:stretch>
          <a:fillRect/>
        </a:stretch>
      </xdr:blipFill>
      <xdr:spPr bwMode="auto">
        <a:xfrm>
          <a:off x="8105775" y="8115300"/>
          <a:ext cx="571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619125</xdr:colOff>
      <xdr:row>15</xdr:row>
      <xdr:rowOff>361950</xdr:rowOff>
    </xdr:from>
    <xdr:to>
      <xdr:col>10</xdr:col>
      <xdr:colOff>1190625</xdr:colOff>
      <xdr:row>15</xdr:row>
      <xdr:rowOff>771525</xdr:rowOff>
    </xdr:to>
    <xdr:pic>
      <xdr:nvPicPr>
        <xdr:cNvPr id="105590" name="Picture 4484"/>
        <xdr:cNvPicPr>
          <a:picLocks noChangeAspect="1"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6364" r="13043" b="5455"/>
        <a:stretch>
          <a:fillRect/>
        </a:stretch>
      </xdr:blipFill>
      <xdr:spPr bwMode="auto">
        <a:xfrm>
          <a:off x="8124825" y="8086725"/>
          <a:ext cx="571500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666750</xdr:colOff>
      <xdr:row>15</xdr:row>
      <xdr:rowOff>173182</xdr:rowOff>
    </xdr:from>
    <xdr:to>
      <xdr:col>10</xdr:col>
      <xdr:colOff>1019175</xdr:colOff>
      <xdr:row>15</xdr:row>
      <xdr:rowOff>316057</xdr:rowOff>
    </xdr:to>
    <xdr:sp macro="" textlink="">
      <xdr:nvSpPr>
        <xdr:cNvPr id="404" name="Rectangle 4488"/>
        <xdr:cNvSpPr>
          <a:spLocks noChangeArrowheads="1"/>
        </xdr:cNvSpPr>
      </xdr:nvSpPr>
      <xdr:spPr bwMode="auto">
        <a:xfrm>
          <a:off x="8174182" y="7923068"/>
          <a:ext cx="352425" cy="142875"/>
        </a:xfrm>
        <a:prstGeom prst="rect">
          <a:avLst/>
        </a:prstGeom>
        <a:solidFill>
          <a:srgbClr val="FFFFFF"/>
        </a:solidFill>
        <a:ln>
          <a:noFill/>
        </a:ln>
        <a:effectLst/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oder</a:t>
          </a:r>
        </a:p>
      </xdr:txBody>
    </xdr:sp>
    <xdr:clientData/>
  </xdr:twoCellAnchor>
  <xdr:twoCellAnchor editAs="oneCell">
    <xdr:from>
      <xdr:col>11</xdr:col>
      <xdr:colOff>323850</xdr:colOff>
      <xdr:row>15</xdr:row>
      <xdr:rowOff>457200</xdr:rowOff>
    </xdr:from>
    <xdr:to>
      <xdr:col>11</xdr:col>
      <xdr:colOff>942975</xdr:colOff>
      <xdr:row>15</xdr:row>
      <xdr:rowOff>457200</xdr:rowOff>
    </xdr:to>
    <xdr:pic>
      <xdr:nvPicPr>
        <xdr:cNvPr id="105592" name="Picture 4472"/>
        <xdr:cNvPicPr>
          <a:picLocks noChangeAspect="1"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77325" y="8181975"/>
          <a:ext cx="6191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19050</xdr:colOff>
      <xdr:row>15</xdr:row>
      <xdr:rowOff>19050</xdr:rowOff>
    </xdr:from>
    <xdr:to>
      <xdr:col>11</xdr:col>
      <xdr:colOff>485775</xdr:colOff>
      <xdr:row>15</xdr:row>
      <xdr:rowOff>457200</xdr:rowOff>
    </xdr:to>
    <xdr:pic>
      <xdr:nvPicPr>
        <xdr:cNvPr id="105593" name="Picture 4473"/>
        <xdr:cNvPicPr>
          <a:picLocks noChangeAspect="1"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40" t="5000" r="1740" b="1250"/>
        <a:stretch>
          <a:fillRect/>
        </a:stretch>
      </xdr:blipFill>
      <xdr:spPr bwMode="auto">
        <a:xfrm>
          <a:off x="8772525" y="7743825"/>
          <a:ext cx="466725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11</xdr:col>
      <xdr:colOff>723900</xdr:colOff>
      <xdr:row>15</xdr:row>
      <xdr:rowOff>104775</xdr:rowOff>
    </xdr:from>
    <xdr:to>
      <xdr:col>11</xdr:col>
      <xdr:colOff>1152525</xdr:colOff>
      <xdr:row>15</xdr:row>
      <xdr:rowOff>523875</xdr:rowOff>
    </xdr:to>
    <xdr:grpSp>
      <xdr:nvGrpSpPr>
        <xdr:cNvPr id="105594" name="Group 4474"/>
        <xdr:cNvGrpSpPr>
          <a:grpSpLocks/>
        </xdr:cNvGrpSpPr>
      </xdr:nvGrpSpPr>
      <xdr:grpSpPr bwMode="auto">
        <a:xfrm>
          <a:off x="9502775" y="7629525"/>
          <a:ext cx="428625" cy="419100"/>
          <a:chOff x="732" y="680"/>
          <a:chExt cx="60" cy="44"/>
        </a:xfrm>
      </xdr:grpSpPr>
      <xdr:pic>
        <xdr:nvPicPr>
          <xdr:cNvPr id="105648" name="Picture 4475"/>
          <xdr:cNvPicPr>
            <a:picLocks noChangeAspect="1" noChangeArrowheads="1"/>
          </xdr:cNvPicPr>
        </xdr:nvPicPr>
        <xdr:blipFill>
          <a:blip xmlns:r="http://schemas.openxmlformats.org/officeDocument/2006/relationships" r:embed="rId7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59653" t="43353" r="1740" b="1250"/>
          <a:stretch>
            <a:fillRect/>
          </a:stretch>
        </xdr:blipFill>
        <xdr:spPr bwMode="auto">
          <a:xfrm>
            <a:off x="732" y="697"/>
            <a:ext cx="26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105649" name="Picture 4476"/>
          <xdr:cNvPicPr>
            <a:picLocks noChangeAspect="1" noChangeArrowheads="1"/>
          </xdr:cNvPicPr>
        </xdr:nvPicPr>
        <xdr:blipFill>
          <a:blip xmlns:r="http://schemas.openxmlformats.org/officeDocument/2006/relationships" r:embed="rId7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28468" t="43353" r="41833" b="1250"/>
          <a:stretch>
            <a:fillRect/>
          </a:stretch>
        </xdr:blipFill>
        <xdr:spPr bwMode="auto">
          <a:xfrm>
            <a:off x="758" y="697"/>
            <a:ext cx="20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105650" name="Picture 4477"/>
          <xdr:cNvPicPr>
            <a:picLocks noChangeAspect="1" noChangeArrowheads="1"/>
          </xdr:cNvPicPr>
        </xdr:nvPicPr>
        <xdr:blipFill>
          <a:blip xmlns:r="http://schemas.openxmlformats.org/officeDocument/2006/relationships" r:embed="rId7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1740" t="5000" r="80441" b="1250"/>
          <a:stretch>
            <a:fillRect/>
          </a:stretch>
        </xdr:blipFill>
        <xdr:spPr bwMode="auto">
          <a:xfrm>
            <a:off x="780" y="680"/>
            <a:ext cx="12" cy="4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105651" name="Picture 4478"/>
          <xdr:cNvPicPr>
            <a:picLocks noChangeAspect="1" noChangeArrowheads="1"/>
          </xdr:cNvPicPr>
        </xdr:nvPicPr>
        <xdr:blipFill>
          <a:blip xmlns:r="http://schemas.openxmlformats.org/officeDocument/2006/relationships" r:embed="rId7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64107" t="13522" r="16589" b="65170"/>
          <a:stretch>
            <a:fillRect/>
          </a:stretch>
        </xdr:blipFill>
        <xdr:spPr bwMode="auto">
          <a:xfrm>
            <a:off x="772" y="683"/>
            <a:ext cx="13" cy="1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  <xdr:twoCellAnchor editAs="oneCell">
    <xdr:from>
      <xdr:col>11</xdr:col>
      <xdr:colOff>942975</xdr:colOff>
      <xdr:row>15</xdr:row>
      <xdr:rowOff>457200</xdr:rowOff>
    </xdr:from>
    <xdr:to>
      <xdr:col>11</xdr:col>
      <xdr:colOff>1019175</xdr:colOff>
      <xdr:row>15</xdr:row>
      <xdr:rowOff>457200</xdr:rowOff>
    </xdr:to>
    <xdr:pic>
      <xdr:nvPicPr>
        <xdr:cNvPr id="105595" name="Picture 4479"/>
        <xdr:cNvPicPr>
          <a:picLocks noChangeAspect="1"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5591" t="13522" r="18074" b="65170"/>
        <a:stretch>
          <a:fillRect/>
        </a:stretch>
      </xdr:blipFill>
      <xdr:spPr bwMode="auto">
        <a:xfrm>
          <a:off x="9696450" y="8181975"/>
          <a:ext cx="76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47625</xdr:colOff>
      <xdr:row>15</xdr:row>
      <xdr:rowOff>457200</xdr:rowOff>
    </xdr:from>
    <xdr:to>
      <xdr:col>11</xdr:col>
      <xdr:colOff>666750</xdr:colOff>
      <xdr:row>15</xdr:row>
      <xdr:rowOff>800100</xdr:rowOff>
    </xdr:to>
    <xdr:pic>
      <xdr:nvPicPr>
        <xdr:cNvPr id="105596" name="Picture 4472"/>
        <xdr:cNvPicPr>
          <a:picLocks noChangeAspect="1"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01100" y="8181975"/>
          <a:ext cx="619125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666750</xdr:colOff>
      <xdr:row>15</xdr:row>
      <xdr:rowOff>504825</xdr:rowOff>
    </xdr:from>
    <xdr:to>
      <xdr:col>11</xdr:col>
      <xdr:colOff>800100</xdr:colOff>
      <xdr:row>15</xdr:row>
      <xdr:rowOff>619125</xdr:rowOff>
    </xdr:to>
    <xdr:pic>
      <xdr:nvPicPr>
        <xdr:cNvPr id="105597" name="Picture 4479"/>
        <xdr:cNvPicPr>
          <a:picLocks noChangeAspect="1"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5591" t="13522" r="18074" b="65170"/>
        <a:stretch>
          <a:fillRect/>
        </a:stretch>
      </xdr:blipFill>
      <xdr:spPr bwMode="auto">
        <a:xfrm>
          <a:off x="9420225" y="8229600"/>
          <a:ext cx="13335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38100</xdr:colOff>
      <xdr:row>19</xdr:row>
      <xdr:rowOff>419100</xdr:rowOff>
    </xdr:from>
    <xdr:to>
      <xdr:col>9</xdr:col>
      <xdr:colOff>457200</xdr:colOff>
      <xdr:row>19</xdr:row>
      <xdr:rowOff>428625</xdr:rowOff>
    </xdr:to>
    <xdr:pic>
      <xdr:nvPicPr>
        <xdr:cNvPr id="105598" name="Picture 414"/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53150" y="10115550"/>
          <a:ext cx="419100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685800</xdr:colOff>
      <xdr:row>19</xdr:row>
      <xdr:rowOff>438150</xdr:rowOff>
    </xdr:from>
    <xdr:to>
      <xdr:col>9</xdr:col>
      <xdr:colOff>1257300</xdr:colOff>
      <xdr:row>19</xdr:row>
      <xdr:rowOff>447675</xdr:rowOff>
    </xdr:to>
    <xdr:pic>
      <xdr:nvPicPr>
        <xdr:cNvPr id="105599" name="Picture 415"/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00850" y="10134600"/>
          <a:ext cx="571500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85725</xdr:colOff>
      <xdr:row>19</xdr:row>
      <xdr:rowOff>447675</xdr:rowOff>
    </xdr:from>
    <xdr:to>
      <xdr:col>9</xdr:col>
      <xdr:colOff>514350</xdr:colOff>
      <xdr:row>19</xdr:row>
      <xdr:rowOff>800100</xdr:rowOff>
    </xdr:to>
    <xdr:pic>
      <xdr:nvPicPr>
        <xdr:cNvPr id="105600" name="Picture 416"/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00775" y="10144125"/>
          <a:ext cx="42862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714375</xdr:colOff>
      <xdr:row>19</xdr:row>
      <xdr:rowOff>419100</xdr:rowOff>
    </xdr:from>
    <xdr:to>
      <xdr:col>9</xdr:col>
      <xdr:colOff>1295400</xdr:colOff>
      <xdr:row>19</xdr:row>
      <xdr:rowOff>781050</xdr:rowOff>
    </xdr:to>
    <xdr:pic>
      <xdr:nvPicPr>
        <xdr:cNvPr id="105601" name="Picture 417"/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29425" y="10115550"/>
          <a:ext cx="58102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57150</xdr:colOff>
      <xdr:row>19</xdr:row>
      <xdr:rowOff>342900</xdr:rowOff>
    </xdr:from>
    <xdr:to>
      <xdr:col>10</xdr:col>
      <xdr:colOff>733425</xdr:colOff>
      <xdr:row>19</xdr:row>
      <xdr:rowOff>352425</xdr:rowOff>
    </xdr:to>
    <xdr:pic>
      <xdr:nvPicPr>
        <xdr:cNvPr id="105602" name="Picture 418"/>
        <xdr:cNvPicPr>
          <a:picLocks noChangeAspect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62850" y="10039350"/>
          <a:ext cx="676275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723900</xdr:colOff>
      <xdr:row>19</xdr:row>
      <xdr:rowOff>419100</xdr:rowOff>
    </xdr:from>
    <xdr:to>
      <xdr:col>11</xdr:col>
      <xdr:colOff>0</xdr:colOff>
      <xdr:row>19</xdr:row>
      <xdr:rowOff>419100</xdr:rowOff>
    </xdr:to>
    <xdr:pic>
      <xdr:nvPicPr>
        <xdr:cNvPr id="105603" name="Picture 419"/>
        <xdr:cNvPicPr>
          <a:picLocks noChangeAspect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29600" y="10115550"/>
          <a:ext cx="523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28575</xdr:colOff>
      <xdr:row>19</xdr:row>
      <xdr:rowOff>342900</xdr:rowOff>
    </xdr:from>
    <xdr:to>
      <xdr:col>10</xdr:col>
      <xdr:colOff>695325</xdr:colOff>
      <xdr:row>19</xdr:row>
      <xdr:rowOff>800100</xdr:rowOff>
    </xdr:to>
    <xdr:pic>
      <xdr:nvPicPr>
        <xdr:cNvPr id="105604" name="Picture 420"/>
        <xdr:cNvPicPr>
          <a:picLocks noChangeAspect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34275" y="10039350"/>
          <a:ext cx="66675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657225</xdr:colOff>
      <xdr:row>19</xdr:row>
      <xdr:rowOff>371475</xdr:rowOff>
    </xdr:from>
    <xdr:to>
      <xdr:col>10</xdr:col>
      <xdr:colOff>1238250</xdr:colOff>
      <xdr:row>19</xdr:row>
      <xdr:rowOff>762000</xdr:rowOff>
    </xdr:to>
    <xdr:pic>
      <xdr:nvPicPr>
        <xdr:cNvPr id="105605" name="Picture 421"/>
        <xdr:cNvPicPr>
          <a:picLocks noChangeAspect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62925" y="10067925"/>
          <a:ext cx="581025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19050</xdr:colOff>
      <xdr:row>19</xdr:row>
      <xdr:rowOff>438150</xdr:rowOff>
    </xdr:from>
    <xdr:to>
      <xdr:col>11</xdr:col>
      <xdr:colOff>666750</xdr:colOff>
      <xdr:row>19</xdr:row>
      <xdr:rowOff>438150</xdr:rowOff>
    </xdr:to>
    <xdr:pic>
      <xdr:nvPicPr>
        <xdr:cNvPr id="105606" name="Picture 422"/>
        <xdr:cNvPicPr>
          <a:picLocks noChangeAspect="1"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72525" y="10134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685800</xdr:colOff>
      <xdr:row>19</xdr:row>
      <xdr:rowOff>447675</xdr:rowOff>
    </xdr:from>
    <xdr:to>
      <xdr:col>12</xdr:col>
      <xdr:colOff>0</xdr:colOff>
      <xdr:row>19</xdr:row>
      <xdr:rowOff>457200</xdr:rowOff>
    </xdr:to>
    <xdr:pic>
      <xdr:nvPicPr>
        <xdr:cNvPr id="105607" name="Picture 423"/>
        <xdr:cNvPicPr>
          <a:picLocks noChangeAspect="1"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439275" y="10144125"/>
          <a:ext cx="561975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9525</xdr:colOff>
      <xdr:row>19</xdr:row>
      <xdr:rowOff>428625</xdr:rowOff>
    </xdr:from>
    <xdr:to>
      <xdr:col>11</xdr:col>
      <xdr:colOff>657225</xdr:colOff>
      <xdr:row>19</xdr:row>
      <xdr:rowOff>771525</xdr:rowOff>
    </xdr:to>
    <xdr:pic>
      <xdr:nvPicPr>
        <xdr:cNvPr id="105608" name="Picture 424"/>
        <xdr:cNvPicPr>
          <a:picLocks noChangeAspect="1"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63000" y="10125075"/>
          <a:ext cx="6477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619125</xdr:colOff>
      <xdr:row>19</xdr:row>
      <xdr:rowOff>447675</xdr:rowOff>
    </xdr:from>
    <xdr:to>
      <xdr:col>11</xdr:col>
      <xdr:colOff>1200150</xdr:colOff>
      <xdr:row>19</xdr:row>
      <xdr:rowOff>790575</xdr:rowOff>
    </xdr:to>
    <xdr:pic>
      <xdr:nvPicPr>
        <xdr:cNvPr id="105609" name="Picture 425"/>
        <xdr:cNvPicPr>
          <a:picLocks noChangeAspect="1"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72600" y="10144125"/>
          <a:ext cx="581025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38100</xdr:colOff>
      <xdr:row>17</xdr:row>
      <xdr:rowOff>514350</xdr:rowOff>
    </xdr:from>
    <xdr:to>
      <xdr:col>10</xdr:col>
      <xdr:colOff>304800</xdr:colOff>
      <xdr:row>17</xdr:row>
      <xdr:rowOff>514350</xdr:rowOff>
    </xdr:to>
    <xdr:pic>
      <xdr:nvPicPr>
        <xdr:cNvPr id="105610" name="Picture 426"/>
        <xdr:cNvPicPr>
          <a:picLocks noChangeAspect="1"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43800" y="9229725"/>
          <a:ext cx="266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333375</xdr:colOff>
      <xdr:row>17</xdr:row>
      <xdr:rowOff>600075</xdr:rowOff>
    </xdr:from>
    <xdr:to>
      <xdr:col>10</xdr:col>
      <xdr:colOff>619125</xdr:colOff>
      <xdr:row>17</xdr:row>
      <xdr:rowOff>600075</xdr:rowOff>
    </xdr:to>
    <xdr:pic>
      <xdr:nvPicPr>
        <xdr:cNvPr id="105611" name="Picture 427"/>
        <xdr:cNvPicPr>
          <a:picLocks noChangeAspect="1"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39075" y="9315450"/>
          <a:ext cx="2857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752475</xdr:colOff>
      <xdr:row>17</xdr:row>
      <xdr:rowOff>609600</xdr:rowOff>
    </xdr:from>
    <xdr:to>
      <xdr:col>10</xdr:col>
      <xdr:colOff>952500</xdr:colOff>
      <xdr:row>17</xdr:row>
      <xdr:rowOff>609600</xdr:rowOff>
    </xdr:to>
    <xdr:pic>
      <xdr:nvPicPr>
        <xdr:cNvPr id="105612" name="Picture 429"/>
        <xdr:cNvPicPr>
          <a:picLocks noChangeAspect="1"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58175" y="9324975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981075</xdr:colOff>
      <xdr:row>17</xdr:row>
      <xdr:rowOff>295275</xdr:rowOff>
    </xdr:from>
    <xdr:to>
      <xdr:col>11</xdr:col>
      <xdr:colOff>1238250</xdr:colOff>
      <xdr:row>17</xdr:row>
      <xdr:rowOff>295275</xdr:rowOff>
    </xdr:to>
    <xdr:pic>
      <xdr:nvPicPr>
        <xdr:cNvPr id="105613" name="Picture 437"/>
        <xdr:cNvPicPr>
          <a:picLocks noChangeAspect="1"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34550" y="9010650"/>
          <a:ext cx="2571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933450</xdr:colOff>
      <xdr:row>17</xdr:row>
      <xdr:rowOff>561975</xdr:rowOff>
    </xdr:from>
    <xdr:to>
      <xdr:col>12</xdr:col>
      <xdr:colOff>0</xdr:colOff>
      <xdr:row>17</xdr:row>
      <xdr:rowOff>561975</xdr:rowOff>
    </xdr:to>
    <xdr:pic>
      <xdr:nvPicPr>
        <xdr:cNvPr id="105614" name="Picture 438"/>
        <xdr:cNvPicPr>
          <a:picLocks noChangeAspect="1"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86925" y="9277350"/>
          <a:ext cx="314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57150</xdr:colOff>
      <xdr:row>17</xdr:row>
      <xdr:rowOff>304800</xdr:rowOff>
    </xdr:from>
    <xdr:to>
      <xdr:col>1</xdr:col>
      <xdr:colOff>571500</xdr:colOff>
      <xdr:row>17</xdr:row>
      <xdr:rowOff>771525</xdr:rowOff>
    </xdr:to>
    <xdr:pic>
      <xdr:nvPicPr>
        <xdr:cNvPr id="105615" name="Picture 334"/>
        <xdr:cNvPicPr>
          <a:picLocks noChangeAspect="1"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6225" y="9020175"/>
          <a:ext cx="51435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180975</xdr:colOff>
      <xdr:row>11</xdr:row>
      <xdr:rowOff>57150</xdr:rowOff>
    </xdr:from>
    <xdr:to>
      <xdr:col>3</xdr:col>
      <xdr:colOff>1038225</xdr:colOff>
      <xdr:row>11</xdr:row>
      <xdr:rowOff>800100</xdr:rowOff>
    </xdr:to>
    <xdr:pic>
      <xdr:nvPicPr>
        <xdr:cNvPr id="105616" name="Picture 1"/>
        <xdr:cNvPicPr>
          <a:picLocks noChangeAspect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95600" y="5743575"/>
          <a:ext cx="857250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285750</xdr:colOff>
      <xdr:row>11</xdr:row>
      <xdr:rowOff>66675</xdr:rowOff>
    </xdr:from>
    <xdr:to>
      <xdr:col>9</xdr:col>
      <xdr:colOff>1143000</xdr:colOff>
      <xdr:row>11</xdr:row>
      <xdr:rowOff>809625</xdr:rowOff>
    </xdr:to>
    <xdr:pic>
      <xdr:nvPicPr>
        <xdr:cNvPr id="105617" name="Picture 336"/>
        <xdr:cNvPicPr>
          <a:picLocks noChangeAspect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00800" y="5753100"/>
          <a:ext cx="857250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25</xdr:col>
      <xdr:colOff>19050</xdr:colOff>
      <xdr:row>9</xdr:row>
      <xdr:rowOff>276225</xdr:rowOff>
    </xdr:from>
    <xdr:to>
      <xdr:col>25</xdr:col>
      <xdr:colOff>428625</xdr:colOff>
      <xdr:row>10</xdr:row>
      <xdr:rowOff>0</xdr:rowOff>
    </xdr:to>
    <xdr:pic>
      <xdr:nvPicPr>
        <xdr:cNvPr id="105618" name="Picture 337"/>
        <xdr:cNvPicPr>
          <a:picLocks noChangeAspect="1" noChangeArrowheads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64125" y="4324350"/>
          <a:ext cx="409575" cy="542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26</xdr:col>
      <xdr:colOff>19050</xdr:colOff>
      <xdr:row>9</xdr:row>
      <xdr:rowOff>276225</xdr:rowOff>
    </xdr:from>
    <xdr:to>
      <xdr:col>26</xdr:col>
      <xdr:colOff>428625</xdr:colOff>
      <xdr:row>10</xdr:row>
      <xdr:rowOff>0</xdr:rowOff>
    </xdr:to>
    <xdr:pic>
      <xdr:nvPicPr>
        <xdr:cNvPr id="105619" name="Picture 338"/>
        <xdr:cNvPicPr>
          <a:picLocks noChangeAspect="1" noChangeArrowheads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11900" y="4324350"/>
          <a:ext cx="409575" cy="542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25</xdr:col>
      <xdr:colOff>657225</xdr:colOff>
      <xdr:row>9</xdr:row>
      <xdr:rowOff>419100</xdr:rowOff>
    </xdr:from>
    <xdr:to>
      <xdr:col>25</xdr:col>
      <xdr:colOff>942975</xdr:colOff>
      <xdr:row>9</xdr:row>
      <xdr:rowOff>781050</xdr:rowOff>
    </xdr:to>
    <xdr:pic>
      <xdr:nvPicPr>
        <xdr:cNvPr id="105620" name="Picture 340"/>
        <xdr:cNvPicPr>
          <a:picLocks noChangeAspect="1" noChangeArrowheads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402300" y="4467225"/>
          <a:ext cx="28575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26</xdr:col>
      <xdr:colOff>819150</xdr:colOff>
      <xdr:row>9</xdr:row>
      <xdr:rowOff>409575</xdr:rowOff>
    </xdr:from>
    <xdr:to>
      <xdr:col>26</xdr:col>
      <xdr:colOff>1104900</xdr:colOff>
      <xdr:row>9</xdr:row>
      <xdr:rowOff>771525</xdr:rowOff>
    </xdr:to>
    <xdr:pic>
      <xdr:nvPicPr>
        <xdr:cNvPr id="105621" name="Picture 341"/>
        <xdr:cNvPicPr>
          <a:picLocks noChangeAspect="1" noChangeArrowheads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812000" y="4457700"/>
          <a:ext cx="28575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25</xdr:col>
      <xdr:colOff>381000</xdr:colOff>
      <xdr:row>9</xdr:row>
      <xdr:rowOff>190500</xdr:rowOff>
    </xdr:from>
    <xdr:to>
      <xdr:col>25</xdr:col>
      <xdr:colOff>695325</xdr:colOff>
      <xdr:row>9</xdr:row>
      <xdr:rowOff>361950</xdr:rowOff>
    </xdr:to>
    <xdr:pic>
      <xdr:nvPicPr>
        <xdr:cNvPr id="105622" name="Picture 342"/>
        <xdr:cNvPicPr>
          <a:picLocks noChangeAspect="1"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26075" y="4238625"/>
          <a:ext cx="31432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26</xdr:col>
      <xdr:colOff>447675</xdr:colOff>
      <xdr:row>9</xdr:row>
      <xdr:rowOff>180975</xdr:rowOff>
    </xdr:from>
    <xdr:to>
      <xdr:col>26</xdr:col>
      <xdr:colOff>762000</xdr:colOff>
      <xdr:row>9</xdr:row>
      <xdr:rowOff>333375</xdr:rowOff>
    </xdr:to>
    <xdr:pic>
      <xdr:nvPicPr>
        <xdr:cNvPr id="105623" name="Picture 344"/>
        <xdr:cNvPicPr>
          <a:picLocks noChangeAspect="1" noChangeArrowheads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440525" y="4229100"/>
          <a:ext cx="3143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25</xdr:col>
      <xdr:colOff>19050</xdr:colOff>
      <xdr:row>9</xdr:row>
      <xdr:rowOff>276225</xdr:rowOff>
    </xdr:from>
    <xdr:to>
      <xdr:col>25</xdr:col>
      <xdr:colOff>428625</xdr:colOff>
      <xdr:row>10</xdr:row>
      <xdr:rowOff>0</xdr:rowOff>
    </xdr:to>
    <xdr:pic>
      <xdr:nvPicPr>
        <xdr:cNvPr id="105624" name="Picture 345"/>
        <xdr:cNvPicPr>
          <a:picLocks noChangeAspect="1" noChangeArrowheads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64125" y="4324350"/>
          <a:ext cx="409575" cy="542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25</xdr:col>
      <xdr:colOff>819150</xdr:colOff>
      <xdr:row>9</xdr:row>
      <xdr:rowOff>409575</xdr:rowOff>
    </xdr:from>
    <xdr:to>
      <xdr:col>25</xdr:col>
      <xdr:colOff>1104900</xdr:colOff>
      <xdr:row>9</xdr:row>
      <xdr:rowOff>771525</xdr:rowOff>
    </xdr:to>
    <xdr:pic>
      <xdr:nvPicPr>
        <xdr:cNvPr id="105625" name="Picture 347"/>
        <xdr:cNvPicPr>
          <a:picLocks noChangeAspect="1" noChangeArrowheads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564225" y="4457700"/>
          <a:ext cx="28575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27</xdr:col>
      <xdr:colOff>19050</xdr:colOff>
      <xdr:row>9</xdr:row>
      <xdr:rowOff>276225</xdr:rowOff>
    </xdr:from>
    <xdr:to>
      <xdr:col>27</xdr:col>
      <xdr:colOff>428625</xdr:colOff>
      <xdr:row>10</xdr:row>
      <xdr:rowOff>0</xdr:rowOff>
    </xdr:to>
    <xdr:pic>
      <xdr:nvPicPr>
        <xdr:cNvPr id="105626" name="Picture 349"/>
        <xdr:cNvPicPr>
          <a:picLocks noChangeAspect="1" noChangeArrowheads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259675" y="4324350"/>
          <a:ext cx="409575" cy="542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27</xdr:col>
      <xdr:colOff>819150</xdr:colOff>
      <xdr:row>9</xdr:row>
      <xdr:rowOff>409575</xdr:rowOff>
    </xdr:from>
    <xdr:to>
      <xdr:col>27</xdr:col>
      <xdr:colOff>1104900</xdr:colOff>
      <xdr:row>9</xdr:row>
      <xdr:rowOff>771525</xdr:rowOff>
    </xdr:to>
    <xdr:pic>
      <xdr:nvPicPr>
        <xdr:cNvPr id="105627" name="Picture 350"/>
        <xdr:cNvPicPr>
          <a:picLocks noChangeAspect="1" noChangeArrowheads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059775" y="4457700"/>
          <a:ext cx="28575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27</xdr:col>
      <xdr:colOff>466725</xdr:colOff>
      <xdr:row>9</xdr:row>
      <xdr:rowOff>171450</xdr:rowOff>
    </xdr:from>
    <xdr:to>
      <xdr:col>27</xdr:col>
      <xdr:colOff>857250</xdr:colOff>
      <xdr:row>9</xdr:row>
      <xdr:rowOff>314325</xdr:rowOff>
    </xdr:to>
    <xdr:pic>
      <xdr:nvPicPr>
        <xdr:cNvPr id="105628" name="Picture 352"/>
        <xdr:cNvPicPr>
          <a:picLocks noChangeAspect="1" noChangeArrowheads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707350" y="4219575"/>
          <a:ext cx="3905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25</xdr:col>
      <xdr:colOff>28575</xdr:colOff>
      <xdr:row>10</xdr:row>
      <xdr:rowOff>266700</xdr:rowOff>
    </xdr:from>
    <xdr:to>
      <xdr:col>25</xdr:col>
      <xdr:colOff>438150</xdr:colOff>
      <xdr:row>10</xdr:row>
      <xdr:rowOff>809625</xdr:rowOff>
    </xdr:to>
    <xdr:pic>
      <xdr:nvPicPr>
        <xdr:cNvPr id="105629" name="Picture 353"/>
        <xdr:cNvPicPr>
          <a:picLocks noChangeAspect="1" noChangeArrowheads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73650" y="5133975"/>
          <a:ext cx="409575" cy="542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25</xdr:col>
      <xdr:colOff>771525</xdr:colOff>
      <xdr:row>10</xdr:row>
      <xdr:rowOff>390525</xdr:rowOff>
    </xdr:from>
    <xdr:to>
      <xdr:col>25</xdr:col>
      <xdr:colOff>1066800</xdr:colOff>
      <xdr:row>10</xdr:row>
      <xdr:rowOff>771525</xdr:rowOff>
    </xdr:to>
    <xdr:pic>
      <xdr:nvPicPr>
        <xdr:cNvPr id="105630" name="Picture 355"/>
        <xdr:cNvPicPr>
          <a:picLocks noChangeAspect="1"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516600" y="5257800"/>
          <a:ext cx="295275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25</xdr:col>
      <xdr:colOff>476250</xdr:colOff>
      <xdr:row>10</xdr:row>
      <xdr:rowOff>114300</xdr:rowOff>
    </xdr:from>
    <xdr:to>
      <xdr:col>25</xdr:col>
      <xdr:colOff>809625</xdr:colOff>
      <xdr:row>10</xdr:row>
      <xdr:rowOff>295275</xdr:rowOff>
    </xdr:to>
    <xdr:pic>
      <xdr:nvPicPr>
        <xdr:cNvPr id="105631" name="Picture 356"/>
        <xdr:cNvPicPr>
          <a:picLocks noChangeAspect="1"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21325" y="4981575"/>
          <a:ext cx="3333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26</xdr:col>
      <xdr:colOff>28575</xdr:colOff>
      <xdr:row>10</xdr:row>
      <xdr:rowOff>257175</xdr:rowOff>
    </xdr:from>
    <xdr:to>
      <xdr:col>26</xdr:col>
      <xdr:colOff>438150</xdr:colOff>
      <xdr:row>10</xdr:row>
      <xdr:rowOff>800100</xdr:rowOff>
    </xdr:to>
    <xdr:pic>
      <xdr:nvPicPr>
        <xdr:cNvPr id="105632" name="Picture 357"/>
        <xdr:cNvPicPr>
          <a:picLocks noChangeAspect="1" noChangeArrowheads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21425" y="5124450"/>
          <a:ext cx="409575" cy="542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26</xdr:col>
      <xdr:colOff>781050</xdr:colOff>
      <xdr:row>10</xdr:row>
      <xdr:rowOff>419100</xdr:rowOff>
    </xdr:from>
    <xdr:to>
      <xdr:col>26</xdr:col>
      <xdr:colOff>1085850</xdr:colOff>
      <xdr:row>10</xdr:row>
      <xdr:rowOff>790575</xdr:rowOff>
    </xdr:to>
    <xdr:pic>
      <xdr:nvPicPr>
        <xdr:cNvPr id="105633" name="Picture 358"/>
        <xdr:cNvPicPr>
          <a:picLocks noChangeAspect="1"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773900" y="5286375"/>
          <a:ext cx="304800" cy="371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26</xdr:col>
      <xdr:colOff>476250</xdr:colOff>
      <xdr:row>10</xdr:row>
      <xdr:rowOff>123825</xdr:rowOff>
    </xdr:from>
    <xdr:to>
      <xdr:col>26</xdr:col>
      <xdr:colOff>790575</xdr:colOff>
      <xdr:row>10</xdr:row>
      <xdr:rowOff>276225</xdr:rowOff>
    </xdr:to>
    <xdr:pic>
      <xdr:nvPicPr>
        <xdr:cNvPr id="105634" name="Picture 359"/>
        <xdr:cNvPicPr>
          <a:picLocks noChangeAspect="1" noChangeArrowheads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469100" y="4991100"/>
          <a:ext cx="3143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27</xdr:col>
      <xdr:colOff>47625</xdr:colOff>
      <xdr:row>10</xdr:row>
      <xdr:rowOff>266700</xdr:rowOff>
    </xdr:from>
    <xdr:to>
      <xdr:col>27</xdr:col>
      <xdr:colOff>457200</xdr:colOff>
      <xdr:row>10</xdr:row>
      <xdr:rowOff>809625</xdr:rowOff>
    </xdr:to>
    <xdr:pic>
      <xdr:nvPicPr>
        <xdr:cNvPr id="105635" name="Picture 360"/>
        <xdr:cNvPicPr>
          <a:picLocks noChangeAspect="1" noChangeArrowheads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288250" y="5133975"/>
          <a:ext cx="409575" cy="542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27</xdr:col>
      <xdr:colOff>876300</xdr:colOff>
      <xdr:row>10</xdr:row>
      <xdr:rowOff>400050</xdr:rowOff>
    </xdr:from>
    <xdr:to>
      <xdr:col>27</xdr:col>
      <xdr:colOff>1181100</xdr:colOff>
      <xdr:row>10</xdr:row>
      <xdr:rowOff>771525</xdr:rowOff>
    </xdr:to>
    <xdr:pic>
      <xdr:nvPicPr>
        <xdr:cNvPr id="105636" name="Picture 361"/>
        <xdr:cNvPicPr>
          <a:picLocks noChangeAspect="1"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116925" y="5267325"/>
          <a:ext cx="304800" cy="371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27</xdr:col>
      <xdr:colOff>457200</xdr:colOff>
      <xdr:row>10</xdr:row>
      <xdr:rowOff>114300</xdr:rowOff>
    </xdr:from>
    <xdr:to>
      <xdr:col>27</xdr:col>
      <xdr:colOff>847725</xdr:colOff>
      <xdr:row>10</xdr:row>
      <xdr:rowOff>257175</xdr:rowOff>
    </xdr:to>
    <xdr:pic>
      <xdr:nvPicPr>
        <xdr:cNvPr id="105637" name="Picture 362"/>
        <xdr:cNvPicPr>
          <a:picLocks noChangeAspect="1" noChangeArrowheads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697825" y="4981575"/>
          <a:ext cx="3905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9525</xdr:colOff>
      <xdr:row>9</xdr:row>
      <xdr:rowOff>266700</xdr:rowOff>
    </xdr:from>
    <xdr:to>
      <xdr:col>3</xdr:col>
      <xdr:colOff>742950</xdr:colOff>
      <xdr:row>9</xdr:row>
      <xdr:rowOff>695325</xdr:rowOff>
    </xdr:to>
    <xdr:pic>
      <xdr:nvPicPr>
        <xdr:cNvPr id="105638" name="Grafik 347" descr="trio_2.bmp"/>
        <xdr:cNvPicPr>
          <a:picLocks noChangeAspect="1"/>
        </xdr:cNvPicPr>
      </xdr:nvPicPr>
      <xdr:blipFill>
        <a:blip xmlns:r="http://schemas.openxmlformats.org/officeDocument/2006/relationships" r:embed="rId9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24150" y="4314825"/>
          <a:ext cx="73342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923925</xdr:colOff>
      <xdr:row>9</xdr:row>
      <xdr:rowOff>276225</xdr:rowOff>
    </xdr:from>
    <xdr:to>
      <xdr:col>3</xdr:col>
      <xdr:colOff>1371600</xdr:colOff>
      <xdr:row>9</xdr:row>
      <xdr:rowOff>733425</xdr:rowOff>
    </xdr:to>
    <xdr:pic>
      <xdr:nvPicPr>
        <xdr:cNvPr id="105639" name="Grafik 352" descr="trio_3.bmp"/>
        <xdr:cNvPicPr>
          <a:picLocks noChangeAspect="1"/>
        </xdr:cNvPicPr>
      </xdr:nvPicPr>
      <xdr:blipFill>
        <a:blip xmlns:r="http://schemas.openxmlformats.org/officeDocument/2006/relationships" r:embed="rId9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38550" y="4086225"/>
          <a:ext cx="447675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685800</xdr:colOff>
      <xdr:row>9</xdr:row>
      <xdr:rowOff>28575</xdr:rowOff>
    </xdr:from>
    <xdr:to>
      <xdr:col>3</xdr:col>
      <xdr:colOff>1114425</xdr:colOff>
      <xdr:row>9</xdr:row>
      <xdr:rowOff>238125</xdr:rowOff>
    </xdr:to>
    <xdr:pic>
      <xdr:nvPicPr>
        <xdr:cNvPr id="105640" name="Grafik 353" descr="flug.bmp"/>
        <xdr:cNvPicPr>
          <a:picLocks noChangeAspect="1"/>
        </xdr:cNvPicPr>
      </xdr:nvPicPr>
      <xdr:blipFill>
        <a:blip xmlns:r="http://schemas.openxmlformats.org/officeDocument/2006/relationships" r:embed="rId9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-1375139">
          <a:off x="3400425" y="4076700"/>
          <a:ext cx="4286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19050</xdr:colOff>
      <xdr:row>9</xdr:row>
      <xdr:rowOff>266700</xdr:rowOff>
    </xdr:from>
    <xdr:to>
      <xdr:col>9</xdr:col>
      <xdr:colOff>752475</xdr:colOff>
      <xdr:row>9</xdr:row>
      <xdr:rowOff>695325</xdr:rowOff>
    </xdr:to>
    <xdr:pic>
      <xdr:nvPicPr>
        <xdr:cNvPr id="105641" name="Grafik 355" descr="trio_2.bmp"/>
        <xdr:cNvPicPr>
          <a:picLocks noChangeAspect="1"/>
        </xdr:cNvPicPr>
      </xdr:nvPicPr>
      <xdr:blipFill>
        <a:blip xmlns:r="http://schemas.openxmlformats.org/officeDocument/2006/relationships" r:embed="rId9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34100" y="4314825"/>
          <a:ext cx="73342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923925</xdr:colOff>
      <xdr:row>9</xdr:row>
      <xdr:rowOff>276225</xdr:rowOff>
    </xdr:from>
    <xdr:to>
      <xdr:col>9</xdr:col>
      <xdr:colOff>1371600</xdr:colOff>
      <xdr:row>9</xdr:row>
      <xdr:rowOff>733425</xdr:rowOff>
    </xdr:to>
    <xdr:pic>
      <xdr:nvPicPr>
        <xdr:cNvPr id="105642" name="Grafik 356" descr="trio_3.bmp"/>
        <xdr:cNvPicPr>
          <a:picLocks noChangeAspect="1"/>
        </xdr:cNvPicPr>
      </xdr:nvPicPr>
      <xdr:blipFill>
        <a:blip xmlns:r="http://schemas.openxmlformats.org/officeDocument/2006/relationships" r:embed="rId9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38975" y="4086225"/>
          <a:ext cx="447675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685800</xdr:colOff>
      <xdr:row>9</xdr:row>
      <xdr:rowOff>28575</xdr:rowOff>
    </xdr:from>
    <xdr:to>
      <xdr:col>9</xdr:col>
      <xdr:colOff>1114425</xdr:colOff>
      <xdr:row>9</xdr:row>
      <xdr:rowOff>238125</xdr:rowOff>
    </xdr:to>
    <xdr:pic>
      <xdr:nvPicPr>
        <xdr:cNvPr id="105643" name="Grafik 357" descr="flug.bmp"/>
        <xdr:cNvPicPr>
          <a:picLocks noChangeAspect="1"/>
        </xdr:cNvPicPr>
      </xdr:nvPicPr>
      <xdr:blipFill>
        <a:blip xmlns:r="http://schemas.openxmlformats.org/officeDocument/2006/relationships" r:embed="rId9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-1375139">
          <a:off x="6800850" y="4076700"/>
          <a:ext cx="4286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5</xdr:row>
      <xdr:rowOff>19050</xdr:rowOff>
    </xdr:from>
    <xdr:to>
      <xdr:col>5</xdr:col>
      <xdr:colOff>276225</xdr:colOff>
      <xdr:row>5</xdr:row>
      <xdr:rowOff>200025</xdr:rowOff>
    </xdr:to>
    <xdr:sp macro="" textlink="">
      <xdr:nvSpPr>
        <xdr:cNvPr id="105644" name="Pfeil nach unten 358"/>
        <xdr:cNvSpPr>
          <a:spLocks noChangeArrowheads="1"/>
        </xdr:cNvSpPr>
      </xdr:nvSpPr>
      <xdr:spPr bwMode="auto">
        <a:xfrm>
          <a:off x="4429125" y="1438275"/>
          <a:ext cx="238125" cy="152400"/>
        </a:xfrm>
        <a:prstGeom prst="downArrow">
          <a:avLst>
            <a:gd name="adj1" fmla="val 50000"/>
            <a:gd name="adj2" fmla="val 50000"/>
          </a:avLst>
        </a:prstGeom>
        <a:solidFill>
          <a:srgbClr val="090000"/>
        </a:solidFill>
        <a:ln w="9525" algn="ctr">
          <a:solidFill>
            <a:srgbClr val="400000"/>
          </a:solidFill>
          <a:round/>
          <a:headEnd/>
          <a:tailEnd/>
        </a:ln>
      </xdr:spPr>
    </xdr:sp>
    <xdr:clientData/>
  </xdr:twoCellAnchor>
  <xdr:twoCellAnchor>
    <xdr:from>
      <xdr:col>13</xdr:col>
      <xdr:colOff>38100</xdr:colOff>
      <xdr:row>5</xdr:row>
      <xdr:rowOff>19050</xdr:rowOff>
    </xdr:from>
    <xdr:to>
      <xdr:col>13</xdr:col>
      <xdr:colOff>276225</xdr:colOff>
      <xdr:row>5</xdr:row>
      <xdr:rowOff>200025</xdr:rowOff>
    </xdr:to>
    <xdr:sp macro="" textlink="">
      <xdr:nvSpPr>
        <xdr:cNvPr id="105645" name="Pfeil nach unten 359"/>
        <xdr:cNvSpPr>
          <a:spLocks noChangeArrowheads="1"/>
        </xdr:cNvSpPr>
      </xdr:nvSpPr>
      <xdr:spPr bwMode="auto">
        <a:xfrm>
          <a:off x="10325100" y="1438275"/>
          <a:ext cx="238125" cy="152400"/>
        </a:xfrm>
        <a:prstGeom prst="downArrow">
          <a:avLst>
            <a:gd name="adj1" fmla="val 50000"/>
            <a:gd name="adj2" fmla="val 50000"/>
          </a:avLst>
        </a:prstGeom>
        <a:solidFill>
          <a:srgbClr val="090000"/>
        </a:solidFill>
        <a:ln w="9525" algn="ctr">
          <a:solidFill>
            <a:srgbClr val="400000"/>
          </a:solidFill>
          <a:round/>
          <a:headEnd/>
          <a:tailEnd/>
        </a:ln>
      </xdr:spPr>
    </xdr:sp>
    <xdr:clientData/>
  </xdr:twoCellAnchor>
  <xdr:twoCellAnchor>
    <xdr:from>
      <xdr:col>21</xdr:col>
      <xdr:colOff>38100</xdr:colOff>
      <xdr:row>5</xdr:row>
      <xdr:rowOff>19050</xdr:rowOff>
    </xdr:from>
    <xdr:to>
      <xdr:col>21</xdr:col>
      <xdr:colOff>276225</xdr:colOff>
      <xdr:row>5</xdr:row>
      <xdr:rowOff>200025</xdr:rowOff>
    </xdr:to>
    <xdr:sp macro="" textlink="">
      <xdr:nvSpPr>
        <xdr:cNvPr id="105646" name="Pfeil nach unten 360"/>
        <xdr:cNvSpPr>
          <a:spLocks noChangeArrowheads="1"/>
        </xdr:cNvSpPr>
      </xdr:nvSpPr>
      <xdr:spPr bwMode="auto">
        <a:xfrm>
          <a:off x="16068675" y="1438275"/>
          <a:ext cx="238125" cy="152400"/>
        </a:xfrm>
        <a:prstGeom prst="downArrow">
          <a:avLst>
            <a:gd name="adj1" fmla="val 50000"/>
            <a:gd name="adj2" fmla="val 50000"/>
          </a:avLst>
        </a:prstGeom>
        <a:solidFill>
          <a:srgbClr val="090000"/>
        </a:solidFill>
        <a:ln w="9525" algn="ctr">
          <a:solidFill>
            <a:srgbClr val="400000"/>
          </a:solidFill>
          <a:round/>
          <a:headEnd/>
          <a:tailEnd/>
        </a:ln>
      </xdr:spPr>
    </xdr:sp>
    <xdr:clientData/>
  </xdr:twoCellAnchor>
  <xdr:twoCellAnchor>
    <xdr:from>
      <xdr:col>29</xdr:col>
      <xdr:colOff>38100</xdr:colOff>
      <xdr:row>5</xdr:row>
      <xdr:rowOff>19050</xdr:rowOff>
    </xdr:from>
    <xdr:to>
      <xdr:col>29</xdr:col>
      <xdr:colOff>276225</xdr:colOff>
      <xdr:row>5</xdr:row>
      <xdr:rowOff>200025</xdr:rowOff>
    </xdr:to>
    <xdr:sp macro="" textlink="">
      <xdr:nvSpPr>
        <xdr:cNvPr id="105647" name="Pfeil nach unten 361"/>
        <xdr:cNvSpPr>
          <a:spLocks noChangeArrowheads="1"/>
        </xdr:cNvSpPr>
      </xdr:nvSpPr>
      <xdr:spPr bwMode="auto">
        <a:xfrm>
          <a:off x="21812250" y="1438275"/>
          <a:ext cx="238125" cy="152400"/>
        </a:xfrm>
        <a:prstGeom prst="downArrow">
          <a:avLst>
            <a:gd name="adj1" fmla="val 50000"/>
            <a:gd name="adj2" fmla="val 50000"/>
          </a:avLst>
        </a:prstGeom>
        <a:solidFill>
          <a:srgbClr val="090000"/>
        </a:solidFill>
        <a:ln w="9525" algn="ctr">
          <a:solidFill>
            <a:srgbClr val="400000"/>
          </a:solidFill>
          <a:round/>
          <a:headEnd/>
          <a:tailEnd/>
        </a:ln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600075</xdr:colOff>
      <xdr:row>7</xdr:row>
      <xdr:rowOff>142875</xdr:rowOff>
    </xdr:from>
    <xdr:to>
      <xdr:col>1</xdr:col>
      <xdr:colOff>1219200</xdr:colOff>
      <xdr:row>7</xdr:row>
      <xdr:rowOff>790575</xdr:rowOff>
    </xdr:to>
    <xdr:pic>
      <xdr:nvPicPr>
        <xdr:cNvPr id="10528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1790700"/>
          <a:ext cx="619125" cy="647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228600</xdr:colOff>
      <xdr:row>8</xdr:row>
      <xdr:rowOff>238125</xdr:rowOff>
    </xdr:from>
    <xdr:to>
      <xdr:col>3</xdr:col>
      <xdr:colOff>800100</xdr:colOff>
      <xdr:row>8</xdr:row>
      <xdr:rowOff>733425</xdr:rowOff>
    </xdr:to>
    <xdr:grpSp>
      <xdr:nvGrpSpPr>
        <xdr:cNvPr id="105288" name="Group 2"/>
        <xdr:cNvGrpSpPr>
          <a:grpSpLocks/>
        </xdr:cNvGrpSpPr>
      </xdr:nvGrpSpPr>
      <xdr:grpSpPr bwMode="auto">
        <a:xfrm>
          <a:off x="2943225" y="2609850"/>
          <a:ext cx="571500" cy="495300"/>
          <a:chOff x="318" y="135"/>
          <a:chExt cx="53" cy="46"/>
        </a:xfrm>
      </xdr:grpSpPr>
      <xdr:grpSp>
        <xdr:nvGrpSpPr>
          <xdr:cNvPr id="106596" name="Group 3"/>
          <xdr:cNvGrpSpPr>
            <a:grpSpLocks/>
          </xdr:cNvGrpSpPr>
        </xdr:nvGrpSpPr>
        <xdr:grpSpPr bwMode="auto">
          <a:xfrm>
            <a:off x="318" y="135"/>
            <a:ext cx="53" cy="46"/>
            <a:chOff x="302" y="139"/>
            <a:chExt cx="53" cy="46"/>
          </a:xfrm>
        </xdr:grpSpPr>
        <xdr:grpSp>
          <xdr:nvGrpSpPr>
            <xdr:cNvPr id="106598" name="Group 4"/>
            <xdr:cNvGrpSpPr>
              <a:grpSpLocks/>
            </xdr:cNvGrpSpPr>
          </xdr:nvGrpSpPr>
          <xdr:grpSpPr bwMode="auto">
            <a:xfrm>
              <a:off x="302" y="139"/>
              <a:ext cx="33" cy="46"/>
              <a:chOff x="302" y="139"/>
              <a:chExt cx="33" cy="46"/>
            </a:xfrm>
          </xdr:grpSpPr>
          <xdr:grpSp>
            <xdr:nvGrpSpPr>
              <xdr:cNvPr id="106610" name="Group 5"/>
              <xdr:cNvGrpSpPr>
                <a:grpSpLocks/>
              </xdr:cNvGrpSpPr>
            </xdr:nvGrpSpPr>
            <xdr:grpSpPr bwMode="auto">
              <a:xfrm>
                <a:off x="302" y="168"/>
                <a:ext cx="33" cy="17"/>
                <a:chOff x="302" y="168"/>
                <a:chExt cx="33" cy="17"/>
              </a:xfrm>
            </xdr:grpSpPr>
            <xdr:grpSp>
              <xdr:nvGrpSpPr>
                <xdr:cNvPr id="106616" name="Group 6"/>
                <xdr:cNvGrpSpPr>
                  <a:grpSpLocks/>
                </xdr:cNvGrpSpPr>
              </xdr:nvGrpSpPr>
              <xdr:grpSpPr bwMode="auto">
                <a:xfrm>
                  <a:off x="302" y="177"/>
                  <a:ext cx="18" cy="8"/>
                  <a:chOff x="302" y="177"/>
                  <a:chExt cx="18" cy="8"/>
                </a:xfrm>
              </xdr:grpSpPr>
              <xdr:sp macro="" textlink="">
                <xdr:nvSpPr>
                  <xdr:cNvPr id="106618" name="Freeform 7"/>
                  <xdr:cNvSpPr>
                    <a:spLocks/>
                  </xdr:cNvSpPr>
                </xdr:nvSpPr>
                <xdr:spPr bwMode="auto">
                  <a:xfrm rot="-5400000">
                    <a:off x="313" y="174"/>
                    <a:ext cx="2" cy="13"/>
                  </a:xfrm>
                  <a:custGeom>
                    <a:avLst/>
                    <a:gdLst>
                      <a:gd name="T0" fmla="*/ 0 w 2"/>
                      <a:gd name="T1" fmla="*/ 0 h 13"/>
                      <a:gd name="T2" fmla="*/ 2 w 2"/>
                      <a:gd name="T3" fmla="*/ 8 h 13"/>
                      <a:gd name="T4" fmla="*/ 1 w 2"/>
                      <a:gd name="T5" fmla="*/ 13 h 13"/>
                      <a:gd name="T6" fmla="*/ 0 60000 65536"/>
                      <a:gd name="T7" fmla="*/ 0 60000 65536"/>
                      <a:gd name="T8" fmla="*/ 0 60000 65536"/>
                      <a:gd name="T9" fmla="*/ 0 w 2"/>
                      <a:gd name="T10" fmla="*/ 0 h 13"/>
                      <a:gd name="T11" fmla="*/ 2 w 2"/>
                      <a:gd name="T12" fmla="*/ 13 h 13"/>
                    </a:gdLst>
                    <a:ahLst/>
                    <a:cxnLst>
                      <a:cxn ang="T6">
                        <a:pos x="T0" y="T1"/>
                      </a:cxn>
                      <a:cxn ang="T7">
                        <a:pos x="T2" y="T3"/>
                      </a:cxn>
                      <a:cxn ang="T8">
                        <a:pos x="T4" y="T5"/>
                      </a:cxn>
                    </a:cxnLst>
                    <a:rect l="T9" t="T10" r="T11" b="T12"/>
                    <a:pathLst>
                      <a:path w="2" h="13">
                        <a:moveTo>
                          <a:pt x="0" y="0"/>
                        </a:moveTo>
                        <a:cubicBezTo>
                          <a:pt x="1" y="3"/>
                          <a:pt x="2" y="6"/>
                          <a:pt x="2" y="8"/>
                        </a:cubicBezTo>
                        <a:cubicBezTo>
                          <a:pt x="2" y="10"/>
                          <a:pt x="1" y="12"/>
                          <a:pt x="1" y="13"/>
                        </a:cubicBezTo>
                      </a:path>
                    </a:pathLst>
                  </a:custGeom>
                  <a:noFill/>
                  <a:ln w="28575">
                    <a:solidFill>
                      <a:srgbClr val="000000"/>
                    </a:solidFill>
                    <a:round/>
                    <a:headEnd/>
                    <a:tailEnd/>
                  </a:ln>
                  <a:extLst>
                    <a:ext uri="{909E8E84-426E-40DD-AFC4-6F175D3DCCD1}">
                      <a14:hiddenFill xmlns:a14="http://schemas.microsoft.com/office/drawing/2010/main">
                        <a:solidFill>
                          <a:srgbClr val="FFFFFF"/>
                        </a:solidFill>
                      </a14:hiddenFill>
                    </a:ext>
                  </a:extLst>
                </xdr:spPr>
              </xdr:sp>
              <xdr:sp macro="" textlink="">
                <xdr:nvSpPr>
                  <xdr:cNvPr id="106619" name="Oval 8"/>
                  <xdr:cNvSpPr>
                    <a:spLocks noChangeArrowheads="1"/>
                  </xdr:cNvSpPr>
                </xdr:nvSpPr>
                <xdr:spPr bwMode="auto">
                  <a:xfrm rot="-5400000">
                    <a:off x="303" y="177"/>
                    <a:ext cx="4" cy="5"/>
                  </a:xfrm>
                  <a:prstGeom prst="ellipse">
                    <a:avLst/>
                  </a:prstGeom>
                  <a:solidFill>
                    <a:srgbClr val="FFFFFF"/>
                  </a:solidFill>
                  <a:ln w="9525">
                    <a:solidFill>
                      <a:srgbClr val="0000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106620" name="Line 9"/>
                  <xdr:cNvSpPr>
                    <a:spLocks noChangeShapeType="1"/>
                  </xdr:cNvSpPr>
                </xdr:nvSpPr>
                <xdr:spPr bwMode="auto">
                  <a:xfrm rot="16200000" flipH="1">
                    <a:off x="308" y="181"/>
                    <a:ext cx="3" cy="6"/>
                  </a:xfrm>
                  <a:prstGeom prst="line">
                    <a:avLst/>
                  </a:prstGeom>
                  <a:noFill/>
                  <a:ln w="9525">
                    <a:solidFill>
                      <a:srgbClr val="000000"/>
                    </a:solidFill>
                    <a:round/>
                    <a:headEnd/>
                    <a:tailEnd/>
                  </a:ln>
                  <a:extLst>
                    <a:ext uri="{909E8E84-426E-40DD-AFC4-6F175D3DCCD1}">
                      <a14:hiddenFill xmlns:a14="http://schemas.microsoft.com/office/drawing/2010/main">
                        <a:noFill/>
                      </a14:hiddenFill>
                    </a:ext>
                  </a:extLst>
                </xdr:spPr>
              </xdr:sp>
              <xdr:sp macro="" textlink="">
                <xdr:nvSpPr>
                  <xdr:cNvPr id="106621" name="Line 10"/>
                  <xdr:cNvSpPr>
                    <a:spLocks noChangeShapeType="1"/>
                  </xdr:cNvSpPr>
                </xdr:nvSpPr>
                <xdr:spPr bwMode="auto">
                  <a:xfrm rot="5400000">
                    <a:off x="310" y="180"/>
                    <a:ext cx="8" cy="1"/>
                  </a:xfrm>
                  <a:prstGeom prst="line">
                    <a:avLst/>
                  </a:prstGeom>
                  <a:noFill/>
                  <a:ln w="9525">
                    <a:solidFill>
                      <a:srgbClr val="000000"/>
                    </a:solidFill>
                    <a:round/>
                    <a:headEnd/>
                    <a:tailEnd/>
                  </a:ln>
                  <a:extLst>
                    <a:ext uri="{909E8E84-426E-40DD-AFC4-6F175D3DCCD1}">
                      <a14:hiddenFill xmlns:a14="http://schemas.microsoft.com/office/drawing/2010/main">
                        <a:noFill/>
                      </a14:hiddenFill>
                    </a:ext>
                  </a:extLst>
                </xdr:spPr>
              </xdr:sp>
            </xdr:grpSp>
            <xdr:sp macro="" textlink="">
              <xdr:nvSpPr>
                <xdr:cNvPr id="106617" name="Line 11"/>
                <xdr:cNvSpPr>
                  <a:spLocks noChangeShapeType="1"/>
                </xdr:cNvSpPr>
              </xdr:nvSpPr>
              <xdr:spPr bwMode="auto">
                <a:xfrm rot="-5400000">
                  <a:off x="321" y="167"/>
                  <a:ext cx="13" cy="15"/>
                </a:xfrm>
                <a:prstGeom prst="line">
                  <a:avLst/>
                </a:prstGeom>
                <a:noFill/>
                <a:ln w="9525">
                  <a:solidFill>
                    <a:srgbClr val="000000"/>
                  </a:solidFill>
                  <a:round/>
                  <a:headEnd/>
                  <a:tailEnd/>
                </a:ln>
                <a:extLst>
                  <a:ext uri="{909E8E84-426E-40DD-AFC4-6F175D3DCCD1}">
                    <a14:hiddenFill xmlns:a14="http://schemas.microsoft.com/office/drawing/2010/main">
                      <a:noFill/>
                    </a14:hiddenFill>
                  </a:ext>
                </a:extLst>
              </xdr:spPr>
            </xdr:sp>
          </xdr:grpSp>
          <xdr:grpSp>
            <xdr:nvGrpSpPr>
              <xdr:cNvPr id="106611" name="Group 12"/>
              <xdr:cNvGrpSpPr>
                <a:grpSpLocks/>
              </xdr:cNvGrpSpPr>
            </xdr:nvGrpSpPr>
            <xdr:grpSpPr bwMode="auto">
              <a:xfrm>
                <a:off x="308" y="139"/>
                <a:ext cx="7" cy="40"/>
                <a:chOff x="308" y="139"/>
                <a:chExt cx="7" cy="40"/>
              </a:xfrm>
            </xdr:grpSpPr>
            <xdr:sp macro="" textlink="">
              <xdr:nvSpPr>
                <xdr:cNvPr id="106612" name="Freeform 13"/>
                <xdr:cNvSpPr>
                  <a:spLocks/>
                </xdr:cNvSpPr>
              </xdr:nvSpPr>
              <xdr:spPr bwMode="auto">
                <a:xfrm rot="10059655" flipH="1">
                  <a:off x="312" y="152"/>
                  <a:ext cx="3" cy="11"/>
                </a:xfrm>
                <a:custGeom>
                  <a:avLst/>
                  <a:gdLst>
                    <a:gd name="T0" fmla="*/ 0 w 2"/>
                    <a:gd name="T1" fmla="*/ 0 h 13"/>
                    <a:gd name="T2" fmla="*/ 373 w 2"/>
                    <a:gd name="T3" fmla="*/ 3 h 13"/>
                    <a:gd name="T4" fmla="*/ 225 w 2"/>
                    <a:gd name="T5" fmla="*/ 3 h 13"/>
                    <a:gd name="T6" fmla="*/ 0 60000 65536"/>
                    <a:gd name="T7" fmla="*/ 0 60000 65536"/>
                    <a:gd name="T8" fmla="*/ 0 60000 65536"/>
                    <a:gd name="T9" fmla="*/ 0 w 2"/>
                    <a:gd name="T10" fmla="*/ 0 h 13"/>
                    <a:gd name="T11" fmla="*/ 2 w 2"/>
                    <a:gd name="T12" fmla="*/ 13 h 13"/>
                  </a:gdLst>
                  <a:ahLst/>
                  <a:cxnLst>
                    <a:cxn ang="T6">
                      <a:pos x="T0" y="T1"/>
                    </a:cxn>
                    <a:cxn ang="T7">
                      <a:pos x="T2" y="T3"/>
                    </a:cxn>
                    <a:cxn ang="T8">
                      <a:pos x="T4" y="T5"/>
                    </a:cxn>
                  </a:cxnLst>
                  <a:rect l="T9" t="T10" r="T11" b="T12"/>
                  <a:pathLst>
                    <a:path w="2" h="13">
                      <a:moveTo>
                        <a:pt x="0" y="0"/>
                      </a:moveTo>
                      <a:cubicBezTo>
                        <a:pt x="1" y="3"/>
                        <a:pt x="2" y="6"/>
                        <a:pt x="2" y="8"/>
                      </a:cubicBezTo>
                      <a:cubicBezTo>
                        <a:pt x="2" y="10"/>
                        <a:pt x="1" y="12"/>
                        <a:pt x="1" y="13"/>
                      </a:cubicBezTo>
                    </a:path>
                  </a:pathLst>
                </a:custGeom>
                <a:noFill/>
                <a:ln w="19050">
                  <a:solidFill>
                    <a:srgbClr val="000000"/>
                  </a:solidFill>
                  <a:round/>
                  <a:headEnd/>
                  <a:tailEnd/>
                </a:ln>
                <a:extLst>
                  <a:ext uri="{909E8E84-426E-40DD-AFC4-6F175D3DCCD1}">
                    <a14:hiddenFill xmlns:a14="http://schemas.microsoft.com/office/drawing/2010/main">
                      <a:solidFill>
                        <a:srgbClr val="FFFFFF"/>
                      </a:solidFill>
                    </a14:hiddenFill>
                  </a:ext>
                </a:extLst>
              </xdr:spPr>
            </xdr:sp>
            <xdr:sp macro="" textlink="">
              <xdr:nvSpPr>
                <xdr:cNvPr id="106613" name="Line 14"/>
                <xdr:cNvSpPr>
                  <a:spLocks noChangeShapeType="1"/>
                </xdr:cNvSpPr>
              </xdr:nvSpPr>
              <xdr:spPr bwMode="auto">
                <a:xfrm>
                  <a:off x="314" y="164"/>
                  <a:ext cx="0" cy="15"/>
                </a:xfrm>
                <a:prstGeom prst="line">
                  <a:avLst/>
                </a:prstGeom>
                <a:noFill/>
                <a:ln w="9525">
                  <a:solidFill>
                    <a:srgbClr val="000000"/>
                  </a:solidFill>
                  <a:round/>
                  <a:headEnd/>
                  <a:tailEnd/>
                </a:ln>
                <a:extLst>
                  <a:ext uri="{909E8E84-426E-40DD-AFC4-6F175D3DCCD1}">
                    <a14:hiddenFill xmlns:a14="http://schemas.microsoft.com/office/drawing/2010/main">
                      <a:noFill/>
                    </a14:hiddenFill>
                  </a:ext>
                </a:extLst>
              </xdr:spPr>
            </xdr:sp>
            <xdr:sp macro="" textlink="">
              <xdr:nvSpPr>
                <xdr:cNvPr id="106614" name="Line 15"/>
                <xdr:cNvSpPr>
                  <a:spLocks noChangeShapeType="1"/>
                </xdr:cNvSpPr>
              </xdr:nvSpPr>
              <xdr:spPr bwMode="auto">
                <a:xfrm>
                  <a:off x="308" y="139"/>
                  <a:ext cx="4" cy="12"/>
                </a:xfrm>
                <a:prstGeom prst="line">
                  <a:avLst/>
                </a:prstGeom>
                <a:noFill/>
                <a:ln w="9525">
                  <a:solidFill>
                    <a:srgbClr val="000000"/>
                  </a:solidFill>
                  <a:round/>
                  <a:headEnd/>
                  <a:tailEnd/>
                </a:ln>
                <a:extLst>
                  <a:ext uri="{909E8E84-426E-40DD-AFC4-6F175D3DCCD1}">
                    <a14:hiddenFill xmlns:a14="http://schemas.microsoft.com/office/drawing/2010/main">
                      <a:noFill/>
                    </a14:hiddenFill>
                  </a:ext>
                </a:extLst>
              </xdr:spPr>
            </xdr:sp>
            <xdr:sp macro="" textlink="">
              <xdr:nvSpPr>
                <xdr:cNvPr id="106615" name="Oval 16"/>
                <xdr:cNvSpPr>
                  <a:spLocks noChangeArrowheads="1"/>
                </xdr:cNvSpPr>
              </xdr:nvSpPr>
              <xdr:spPr bwMode="auto">
                <a:xfrm>
                  <a:off x="311" y="146"/>
                  <a:ext cx="4" cy="5"/>
                </a:xfrm>
                <a:prstGeom prst="ellipse">
                  <a:avLst/>
                </a:prstGeom>
                <a:solidFill>
                  <a:srgbClr val="FFFFFF"/>
                </a:solidFill>
                <a:ln w="952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</xdr:grpSp>
        </xdr:grpSp>
        <xdr:grpSp>
          <xdr:nvGrpSpPr>
            <xdr:cNvPr id="106599" name="Group 17"/>
            <xdr:cNvGrpSpPr>
              <a:grpSpLocks/>
            </xdr:cNvGrpSpPr>
          </xdr:nvGrpSpPr>
          <xdr:grpSpPr bwMode="auto">
            <a:xfrm>
              <a:off x="332" y="141"/>
              <a:ext cx="23" cy="43"/>
              <a:chOff x="332" y="141"/>
              <a:chExt cx="23" cy="43"/>
            </a:xfrm>
          </xdr:grpSpPr>
          <xdr:grpSp>
            <xdr:nvGrpSpPr>
              <xdr:cNvPr id="106600" name="Group 18"/>
              <xdr:cNvGrpSpPr>
                <a:grpSpLocks/>
              </xdr:cNvGrpSpPr>
            </xdr:nvGrpSpPr>
            <xdr:grpSpPr bwMode="auto">
              <a:xfrm>
                <a:off x="332" y="141"/>
                <a:ext cx="23" cy="36"/>
                <a:chOff x="332" y="141"/>
                <a:chExt cx="23" cy="36"/>
              </a:xfrm>
            </xdr:grpSpPr>
            <xdr:sp macro="" textlink="">
              <xdr:nvSpPr>
                <xdr:cNvPr id="106602" name="Freeform 19"/>
                <xdr:cNvSpPr>
                  <a:spLocks/>
                </xdr:cNvSpPr>
              </xdr:nvSpPr>
              <xdr:spPr bwMode="auto">
                <a:xfrm rot="9503112" flipH="1">
                  <a:off x="335" y="161"/>
                  <a:ext cx="2" cy="13"/>
                </a:xfrm>
                <a:custGeom>
                  <a:avLst/>
                  <a:gdLst>
                    <a:gd name="T0" fmla="*/ 0 w 2"/>
                    <a:gd name="T1" fmla="*/ 0 h 13"/>
                    <a:gd name="T2" fmla="*/ 2 w 2"/>
                    <a:gd name="T3" fmla="*/ 8 h 13"/>
                    <a:gd name="T4" fmla="*/ 1 w 2"/>
                    <a:gd name="T5" fmla="*/ 13 h 13"/>
                    <a:gd name="T6" fmla="*/ 0 60000 65536"/>
                    <a:gd name="T7" fmla="*/ 0 60000 65536"/>
                    <a:gd name="T8" fmla="*/ 0 60000 65536"/>
                    <a:gd name="T9" fmla="*/ 0 w 2"/>
                    <a:gd name="T10" fmla="*/ 0 h 13"/>
                    <a:gd name="T11" fmla="*/ 2 w 2"/>
                    <a:gd name="T12" fmla="*/ 13 h 13"/>
                  </a:gdLst>
                  <a:ahLst/>
                  <a:cxnLst>
                    <a:cxn ang="T6">
                      <a:pos x="T0" y="T1"/>
                    </a:cxn>
                    <a:cxn ang="T7">
                      <a:pos x="T2" y="T3"/>
                    </a:cxn>
                    <a:cxn ang="T8">
                      <a:pos x="T4" y="T5"/>
                    </a:cxn>
                  </a:cxnLst>
                  <a:rect l="T9" t="T10" r="T11" b="T12"/>
                  <a:pathLst>
                    <a:path w="2" h="13">
                      <a:moveTo>
                        <a:pt x="0" y="0"/>
                      </a:moveTo>
                      <a:cubicBezTo>
                        <a:pt x="1" y="3"/>
                        <a:pt x="2" y="6"/>
                        <a:pt x="2" y="8"/>
                      </a:cubicBezTo>
                      <a:cubicBezTo>
                        <a:pt x="2" y="10"/>
                        <a:pt x="1" y="12"/>
                        <a:pt x="1" y="13"/>
                      </a:cubicBezTo>
                    </a:path>
                  </a:pathLst>
                </a:custGeom>
                <a:noFill/>
                <a:ln w="28575">
                  <a:solidFill>
                    <a:srgbClr val="000000"/>
                  </a:solidFill>
                  <a:round/>
                  <a:headEnd/>
                  <a:tailEnd/>
                </a:ln>
                <a:extLst>
                  <a:ext uri="{909E8E84-426E-40DD-AFC4-6F175D3DCCD1}">
                    <a14:hiddenFill xmlns:a14="http://schemas.microsoft.com/office/drawing/2010/main">
                      <a:solidFill>
                        <a:srgbClr val="FFFFFF"/>
                      </a:solidFill>
                    </a14:hiddenFill>
                  </a:ext>
                </a:extLst>
              </xdr:spPr>
            </xdr:sp>
            <xdr:sp macro="" textlink="">
              <xdr:nvSpPr>
                <xdr:cNvPr id="106603" name="Freeform 20"/>
                <xdr:cNvSpPr>
                  <a:spLocks/>
                </xdr:cNvSpPr>
              </xdr:nvSpPr>
              <xdr:spPr bwMode="auto">
                <a:xfrm rot="10800000" flipV="1">
                  <a:off x="351" y="148"/>
                  <a:ext cx="2" cy="13"/>
                </a:xfrm>
                <a:custGeom>
                  <a:avLst/>
                  <a:gdLst>
                    <a:gd name="T0" fmla="*/ 0 w 2"/>
                    <a:gd name="T1" fmla="*/ 0 h 13"/>
                    <a:gd name="T2" fmla="*/ 2 w 2"/>
                    <a:gd name="T3" fmla="*/ 8 h 13"/>
                    <a:gd name="T4" fmla="*/ 1 w 2"/>
                    <a:gd name="T5" fmla="*/ 13 h 13"/>
                    <a:gd name="T6" fmla="*/ 0 60000 65536"/>
                    <a:gd name="T7" fmla="*/ 0 60000 65536"/>
                    <a:gd name="T8" fmla="*/ 0 60000 65536"/>
                    <a:gd name="T9" fmla="*/ 0 w 2"/>
                    <a:gd name="T10" fmla="*/ 0 h 13"/>
                    <a:gd name="T11" fmla="*/ 2 w 2"/>
                    <a:gd name="T12" fmla="*/ 13 h 13"/>
                  </a:gdLst>
                  <a:ahLst/>
                  <a:cxnLst>
                    <a:cxn ang="T6">
                      <a:pos x="T0" y="T1"/>
                    </a:cxn>
                    <a:cxn ang="T7">
                      <a:pos x="T2" y="T3"/>
                    </a:cxn>
                    <a:cxn ang="T8">
                      <a:pos x="T4" y="T5"/>
                    </a:cxn>
                  </a:cxnLst>
                  <a:rect l="T9" t="T10" r="T11" b="T12"/>
                  <a:pathLst>
                    <a:path w="2" h="13">
                      <a:moveTo>
                        <a:pt x="0" y="0"/>
                      </a:moveTo>
                      <a:cubicBezTo>
                        <a:pt x="1" y="3"/>
                        <a:pt x="2" y="6"/>
                        <a:pt x="2" y="8"/>
                      </a:cubicBezTo>
                      <a:cubicBezTo>
                        <a:pt x="2" y="10"/>
                        <a:pt x="1" y="12"/>
                        <a:pt x="1" y="13"/>
                      </a:cubicBezTo>
                    </a:path>
                  </a:pathLst>
                </a:custGeom>
                <a:noFill/>
                <a:ln w="28575">
                  <a:solidFill>
                    <a:srgbClr val="000000"/>
                  </a:solidFill>
                  <a:round/>
                  <a:headEnd/>
                  <a:tailEnd/>
                </a:ln>
                <a:extLst>
                  <a:ext uri="{909E8E84-426E-40DD-AFC4-6F175D3DCCD1}">
                    <a14:hiddenFill xmlns:a14="http://schemas.microsoft.com/office/drawing/2010/main">
                      <a:solidFill>
                        <a:srgbClr val="FFFFFF"/>
                      </a:solidFill>
                    </a14:hiddenFill>
                  </a:ext>
                </a:extLst>
              </xdr:spPr>
            </xdr:sp>
            <xdr:sp macro="" textlink="">
              <xdr:nvSpPr>
                <xdr:cNvPr id="106604" name="Line 21"/>
                <xdr:cNvSpPr>
                  <a:spLocks noChangeShapeType="1"/>
                </xdr:cNvSpPr>
              </xdr:nvSpPr>
              <xdr:spPr bwMode="auto">
                <a:xfrm>
                  <a:off x="339" y="173"/>
                  <a:ext cx="8" cy="4"/>
                </a:xfrm>
                <a:prstGeom prst="line">
                  <a:avLst/>
                </a:prstGeom>
                <a:noFill/>
                <a:ln w="9525">
                  <a:solidFill>
                    <a:srgbClr val="000000"/>
                  </a:solidFill>
                  <a:round/>
                  <a:headEnd/>
                  <a:tailEnd/>
                </a:ln>
                <a:extLst>
                  <a:ext uri="{909E8E84-426E-40DD-AFC4-6F175D3DCCD1}">
                    <a14:hiddenFill xmlns:a14="http://schemas.microsoft.com/office/drawing/2010/main">
                      <a:noFill/>
                    </a14:hiddenFill>
                  </a:ext>
                </a:extLst>
              </xdr:spPr>
            </xdr:sp>
            <xdr:sp macro="" textlink="">
              <xdr:nvSpPr>
                <xdr:cNvPr id="106605" name="Line 22"/>
                <xdr:cNvSpPr>
                  <a:spLocks noChangeShapeType="1"/>
                </xdr:cNvSpPr>
              </xdr:nvSpPr>
              <xdr:spPr bwMode="auto">
                <a:xfrm flipH="1">
                  <a:off x="347" y="162"/>
                  <a:ext cx="5" cy="13"/>
                </a:xfrm>
                <a:prstGeom prst="line">
                  <a:avLst/>
                </a:prstGeom>
                <a:noFill/>
                <a:ln w="9525">
                  <a:solidFill>
                    <a:srgbClr val="000000"/>
                  </a:solidFill>
                  <a:round/>
                  <a:headEnd/>
                  <a:tailEnd/>
                </a:ln>
                <a:extLst>
                  <a:ext uri="{909E8E84-426E-40DD-AFC4-6F175D3DCCD1}">
                    <a14:hiddenFill xmlns:a14="http://schemas.microsoft.com/office/drawing/2010/main">
                      <a:noFill/>
                    </a14:hiddenFill>
                  </a:ext>
                </a:extLst>
              </xdr:spPr>
            </xdr:sp>
            <xdr:sp macro="" textlink="">
              <xdr:nvSpPr>
                <xdr:cNvPr id="106606" name="Line 23"/>
                <xdr:cNvSpPr>
                  <a:spLocks noChangeShapeType="1"/>
                </xdr:cNvSpPr>
              </xdr:nvSpPr>
              <xdr:spPr bwMode="auto">
                <a:xfrm flipH="1">
                  <a:off x="345" y="149"/>
                  <a:ext cx="7" cy="7"/>
                </a:xfrm>
                <a:prstGeom prst="line">
                  <a:avLst/>
                </a:prstGeom>
                <a:noFill/>
                <a:ln w="9525">
                  <a:solidFill>
                    <a:srgbClr val="000000"/>
                  </a:solidFill>
                  <a:round/>
                  <a:headEnd/>
                  <a:tailEnd/>
                </a:ln>
                <a:extLst>
                  <a:ext uri="{909E8E84-426E-40DD-AFC4-6F175D3DCCD1}">
                    <a14:hiddenFill xmlns:a14="http://schemas.microsoft.com/office/drawing/2010/main">
                      <a:noFill/>
                    </a14:hiddenFill>
                  </a:ext>
                </a:extLst>
              </xdr:spPr>
            </xdr:sp>
            <xdr:sp macro="" textlink="">
              <xdr:nvSpPr>
                <xdr:cNvPr id="106607" name="Line 24"/>
                <xdr:cNvSpPr>
                  <a:spLocks noChangeShapeType="1"/>
                </xdr:cNvSpPr>
              </xdr:nvSpPr>
              <xdr:spPr bwMode="auto">
                <a:xfrm flipV="1">
                  <a:off x="335" y="155"/>
                  <a:ext cx="10" cy="7"/>
                </a:xfrm>
                <a:prstGeom prst="line">
                  <a:avLst/>
                </a:prstGeom>
                <a:noFill/>
                <a:ln w="9525">
                  <a:solidFill>
                    <a:srgbClr val="000000"/>
                  </a:solidFill>
                  <a:round/>
                  <a:headEnd/>
                  <a:tailEnd/>
                </a:ln>
                <a:extLst>
                  <a:ext uri="{909E8E84-426E-40DD-AFC4-6F175D3DCCD1}">
                    <a14:hiddenFill xmlns:a14="http://schemas.microsoft.com/office/drawing/2010/main">
                      <a:noFill/>
                    </a14:hiddenFill>
                  </a:ext>
                </a:extLst>
              </xdr:spPr>
            </xdr:sp>
            <xdr:sp macro="" textlink="">
              <xdr:nvSpPr>
                <xdr:cNvPr id="106608" name="Oval 25"/>
                <xdr:cNvSpPr>
                  <a:spLocks noChangeArrowheads="1"/>
                </xdr:cNvSpPr>
              </xdr:nvSpPr>
              <xdr:spPr bwMode="auto">
                <a:xfrm>
                  <a:off x="352" y="141"/>
                  <a:ext cx="3" cy="5"/>
                </a:xfrm>
                <a:prstGeom prst="ellipse">
                  <a:avLst/>
                </a:prstGeom>
                <a:solidFill>
                  <a:srgbClr val="FFFFFF"/>
                </a:solidFill>
                <a:ln w="952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06609" name="Oval 26"/>
                <xdr:cNvSpPr>
                  <a:spLocks noChangeArrowheads="1"/>
                </xdr:cNvSpPr>
              </xdr:nvSpPr>
              <xdr:spPr bwMode="auto">
                <a:xfrm>
                  <a:off x="332" y="156"/>
                  <a:ext cx="3" cy="5"/>
                </a:xfrm>
                <a:prstGeom prst="ellipse">
                  <a:avLst/>
                </a:prstGeom>
                <a:solidFill>
                  <a:srgbClr val="FFFFFF"/>
                </a:solidFill>
                <a:ln w="952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</xdr:grpSp>
          <xdr:sp macro="" textlink="">
            <xdr:nvSpPr>
              <xdr:cNvPr id="106601" name="Line 27"/>
              <xdr:cNvSpPr>
                <a:spLocks noChangeShapeType="1"/>
              </xdr:cNvSpPr>
            </xdr:nvSpPr>
            <xdr:spPr bwMode="auto">
              <a:xfrm>
                <a:off x="347" y="176"/>
                <a:ext cx="1" cy="8"/>
              </a:xfrm>
              <a:prstGeom prst="line">
                <a:avLst/>
              </a:prstGeom>
              <a:noFill/>
              <a:ln w="9525">
                <a:solidFill>
                  <a:srgbClr val="000000"/>
                </a:solidFill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</xdr:sp>
        </xdr:grpSp>
      </xdr:grpSp>
      <xdr:sp macro="" textlink="">
        <xdr:nvSpPr>
          <xdr:cNvPr id="106597" name="Line 28"/>
          <xdr:cNvSpPr>
            <a:spLocks noChangeShapeType="1"/>
          </xdr:cNvSpPr>
        </xdr:nvSpPr>
        <xdr:spPr bwMode="auto">
          <a:xfrm flipH="1">
            <a:off x="342" y="159"/>
            <a:ext cx="7" cy="3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</xdr:grpSp>
    <xdr:clientData/>
  </xdr:twoCellAnchor>
  <xdr:twoCellAnchor>
    <xdr:from>
      <xdr:col>3</xdr:col>
      <xdr:colOff>485775</xdr:colOff>
      <xdr:row>9</xdr:row>
      <xdr:rowOff>419100</xdr:rowOff>
    </xdr:from>
    <xdr:to>
      <xdr:col>3</xdr:col>
      <xdr:colOff>533400</xdr:colOff>
      <xdr:row>9</xdr:row>
      <xdr:rowOff>466725</xdr:rowOff>
    </xdr:to>
    <xdr:sp macro="" textlink="">
      <xdr:nvSpPr>
        <xdr:cNvPr id="105289" name="Line 29"/>
        <xdr:cNvSpPr>
          <a:spLocks noChangeShapeType="1"/>
        </xdr:cNvSpPr>
      </xdr:nvSpPr>
      <xdr:spPr bwMode="auto">
        <a:xfrm flipV="1">
          <a:off x="3200400" y="3705225"/>
          <a:ext cx="47625" cy="476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485775</xdr:colOff>
      <xdr:row>9</xdr:row>
      <xdr:rowOff>390525</xdr:rowOff>
    </xdr:from>
    <xdr:to>
      <xdr:col>3</xdr:col>
      <xdr:colOff>533400</xdr:colOff>
      <xdr:row>9</xdr:row>
      <xdr:rowOff>419100</xdr:rowOff>
    </xdr:to>
    <xdr:sp macro="" textlink="">
      <xdr:nvSpPr>
        <xdr:cNvPr id="105290" name="Line 30"/>
        <xdr:cNvSpPr>
          <a:spLocks noChangeShapeType="1"/>
        </xdr:cNvSpPr>
      </xdr:nvSpPr>
      <xdr:spPr bwMode="auto">
        <a:xfrm flipH="1" flipV="1">
          <a:off x="3200400" y="3676650"/>
          <a:ext cx="47625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419100</xdr:colOff>
      <xdr:row>9</xdr:row>
      <xdr:rowOff>19050</xdr:rowOff>
    </xdr:from>
    <xdr:to>
      <xdr:col>3</xdr:col>
      <xdr:colOff>647700</xdr:colOff>
      <xdr:row>9</xdr:row>
      <xdr:rowOff>771525</xdr:rowOff>
    </xdr:to>
    <xdr:grpSp>
      <xdr:nvGrpSpPr>
        <xdr:cNvPr id="105291" name="Group 31"/>
        <xdr:cNvGrpSpPr>
          <a:grpSpLocks/>
        </xdr:cNvGrpSpPr>
      </xdr:nvGrpSpPr>
      <xdr:grpSpPr bwMode="auto">
        <a:xfrm>
          <a:off x="3133725" y="3209925"/>
          <a:ext cx="228600" cy="752475"/>
          <a:chOff x="331" y="192"/>
          <a:chExt cx="24" cy="79"/>
        </a:xfrm>
      </xdr:grpSpPr>
      <xdr:grpSp>
        <xdr:nvGrpSpPr>
          <xdr:cNvPr id="106571" name="Group 32"/>
          <xdr:cNvGrpSpPr>
            <a:grpSpLocks/>
          </xdr:cNvGrpSpPr>
        </xdr:nvGrpSpPr>
        <xdr:grpSpPr bwMode="auto">
          <a:xfrm>
            <a:off x="331" y="192"/>
            <a:ext cx="24" cy="79"/>
            <a:chOff x="329" y="195"/>
            <a:chExt cx="24" cy="79"/>
          </a:xfrm>
        </xdr:grpSpPr>
        <xdr:grpSp>
          <xdr:nvGrpSpPr>
            <xdr:cNvPr id="106574" name="Group 33"/>
            <xdr:cNvGrpSpPr>
              <a:grpSpLocks/>
            </xdr:cNvGrpSpPr>
          </xdr:nvGrpSpPr>
          <xdr:grpSpPr bwMode="auto">
            <a:xfrm>
              <a:off x="329" y="195"/>
              <a:ext cx="10" cy="79"/>
              <a:chOff x="389" y="238"/>
              <a:chExt cx="10" cy="87"/>
            </a:xfrm>
          </xdr:grpSpPr>
          <xdr:grpSp>
            <xdr:nvGrpSpPr>
              <xdr:cNvPr id="106581" name="Group 34"/>
              <xdr:cNvGrpSpPr>
                <a:grpSpLocks/>
              </xdr:cNvGrpSpPr>
            </xdr:nvGrpSpPr>
            <xdr:grpSpPr bwMode="auto">
              <a:xfrm>
                <a:off x="389" y="282"/>
                <a:ext cx="6" cy="43"/>
                <a:chOff x="389" y="280"/>
                <a:chExt cx="6" cy="43"/>
              </a:xfrm>
            </xdr:grpSpPr>
            <xdr:sp macro="" textlink="">
              <xdr:nvSpPr>
                <xdr:cNvPr id="106593" name="Oval 35"/>
                <xdr:cNvSpPr>
                  <a:spLocks noChangeArrowheads="1"/>
                </xdr:cNvSpPr>
              </xdr:nvSpPr>
              <xdr:spPr bwMode="auto">
                <a:xfrm>
                  <a:off x="389" y="280"/>
                  <a:ext cx="5" cy="7"/>
                </a:xfrm>
                <a:prstGeom prst="ellipse">
                  <a:avLst/>
                </a:prstGeom>
                <a:solidFill>
                  <a:srgbClr val="FFFFFF"/>
                </a:solidFill>
                <a:ln w="952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06594" name="Freeform 36"/>
                <xdr:cNvSpPr>
                  <a:spLocks/>
                </xdr:cNvSpPr>
              </xdr:nvSpPr>
              <xdr:spPr bwMode="auto">
                <a:xfrm>
                  <a:off x="393" y="287"/>
                  <a:ext cx="2" cy="16"/>
                </a:xfrm>
                <a:custGeom>
                  <a:avLst/>
                  <a:gdLst>
                    <a:gd name="T0" fmla="*/ 0 w 2"/>
                    <a:gd name="T1" fmla="*/ 0 h 13"/>
                    <a:gd name="T2" fmla="*/ 2 w 2"/>
                    <a:gd name="T3" fmla="*/ 116 h 13"/>
                    <a:gd name="T4" fmla="*/ 1 w 2"/>
                    <a:gd name="T5" fmla="*/ 199 h 13"/>
                    <a:gd name="T6" fmla="*/ 0 60000 65536"/>
                    <a:gd name="T7" fmla="*/ 0 60000 65536"/>
                    <a:gd name="T8" fmla="*/ 0 60000 65536"/>
                    <a:gd name="T9" fmla="*/ 0 w 2"/>
                    <a:gd name="T10" fmla="*/ 0 h 13"/>
                    <a:gd name="T11" fmla="*/ 2 w 2"/>
                    <a:gd name="T12" fmla="*/ 13 h 13"/>
                  </a:gdLst>
                  <a:ahLst/>
                  <a:cxnLst>
                    <a:cxn ang="T6">
                      <a:pos x="T0" y="T1"/>
                    </a:cxn>
                    <a:cxn ang="T7">
                      <a:pos x="T2" y="T3"/>
                    </a:cxn>
                    <a:cxn ang="T8">
                      <a:pos x="T4" y="T5"/>
                    </a:cxn>
                  </a:cxnLst>
                  <a:rect l="T9" t="T10" r="T11" b="T12"/>
                  <a:pathLst>
                    <a:path w="2" h="13">
                      <a:moveTo>
                        <a:pt x="0" y="0"/>
                      </a:moveTo>
                      <a:cubicBezTo>
                        <a:pt x="1" y="3"/>
                        <a:pt x="2" y="6"/>
                        <a:pt x="2" y="8"/>
                      </a:cubicBezTo>
                      <a:cubicBezTo>
                        <a:pt x="2" y="10"/>
                        <a:pt x="1" y="12"/>
                        <a:pt x="1" y="13"/>
                      </a:cubicBezTo>
                    </a:path>
                  </a:pathLst>
                </a:custGeom>
                <a:noFill/>
                <a:ln w="28575">
                  <a:solidFill>
                    <a:srgbClr val="000000"/>
                  </a:solidFill>
                  <a:round/>
                  <a:headEnd/>
                  <a:tailEnd/>
                </a:ln>
                <a:extLst>
                  <a:ext uri="{909E8E84-426E-40DD-AFC4-6F175D3DCCD1}">
                    <a14:hiddenFill xmlns:a14="http://schemas.microsoft.com/office/drawing/2010/main">
                      <a:solidFill>
                        <a:srgbClr val="FFFFFF"/>
                      </a:solidFill>
                    </a14:hiddenFill>
                  </a:ext>
                </a:extLst>
              </xdr:spPr>
            </xdr:sp>
            <xdr:sp macro="" textlink="">
              <xdr:nvSpPr>
                <xdr:cNvPr id="106595" name="Line 37"/>
                <xdr:cNvSpPr>
                  <a:spLocks noChangeShapeType="1"/>
                </xdr:cNvSpPr>
              </xdr:nvSpPr>
              <xdr:spPr bwMode="auto">
                <a:xfrm>
                  <a:off x="394" y="303"/>
                  <a:ext cx="0" cy="20"/>
                </a:xfrm>
                <a:prstGeom prst="line">
                  <a:avLst/>
                </a:prstGeom>
                <a:noFill/>
                <a:ln w="9525">
                  <a:solidFill>
                    <a:srgbClr val="000000"/>
                  </a:solidFill>
                  <a:round/>
                  <a:headEnd/>
                  <a:tailEnd/>
                </a:ln>
                <a:extLst>
                  <a:ext uri="{909E8E84-426E-40DD-AFC4-6F175D3DCCD1}">
                    <a14:hiddenFill xmlns:a14="http://schemas.microsoft.com/office/drawing/2010/main">
                      <a:noFill/>
                    </a14:hiddenFill>
                  </a:ext>
                </a:extLst>
              </xdr:spPr>
            </xdr:sp>
          </xdr:grpSp>
          <xdr:grpSp>
            <xdr:nvGrpSpPr>
              <xdr:cNvPr id="106582" name="Group 38"/>
              <xdr:cNvGrpSpPr>
                <a:grpSpLocks/>
              </xdr:cNvGrpSpPr>
            </xdr:nvGrpSpPr>
            <xdr:grpSpPr bwMode="auto">
              <a:xfrm>
                <a:off x="393" y="281"/>
                <a:ext cx="6" cy="43"/>
                <a:chOff x="393" y="279"/>
                <a:chExt cx="6" cy="43"/>
              </a:xfrm>
            </xdr:grpSpPr>
            <xdr:sp macro="" textlink="">
              <xdr:nvSpPr>
                <xdr:cNvPr id="106590" name="Oval 39"/>
                <xdr:cNvSpPr>
                  <a:spLocks noChangeArrowheads="1"/>
                </xdr:cNvSpPr>
              </xdr:nvSpPr>
              <xdr:spPr bwMode="auto">
                <a:xfrm>
                  <a:off x="393" y="279"/>
                  <a:ext cx="5" cy="7"/>
                </a:xfrm>
                <a:prstGeom prst="ellipse">
                  <a:avLst/>
                </a:prstGeom>
                <a:solidFill>
                  <a:srgbClr val="FFFFFF"/>
                </a:solidFill>
                <a:ln w="952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06591" name="Freeform 40"/>
                <xdr:cNvSpPr>
                  <a:spLocks/>
                </xdr:cNvSpPr>
              </xdr:nvSpPr>
              <xdr:spPr bwMode="auto">
                <a:xfrm>
                  <a:off x="397" y="286"/>
                  <a:ext cx="2" cy="16"/>
                </a:xfrm>
                <a:custGeom>
                  <a:avLst/>
                  <a:gdLst>
                    <a:gd name="T0" fmla="*/ 0 w 2"/>
                    <a:gd name="T1" fmla="*/ 0 h 13"/>
                    <a:gd name="T2" fmla="*/ 2 w 2"/>
                    <a:gd name="T3" fmla="*/ 116 h 13"/>
                    <a:gd name="T4" fmla="*/ 1 w 2"/>
                    <a:gd name="T5" fmla="*/ 199 h 13"/>
                    <a:gd name="T6" fmla="*/ 0 60000 65536"/>
                    <a:gd name="T7" fmla="*/ 0 60000 65536"/>
                    <a:gd name="T8" fmla="*/ 0 60000 65536"/>
                    <a:gd name="T9" fmla="*/ 0 w 2"/>
                    <a:gd name="T10" fmla="*/ 0 h 13"/>
                    <a:gd name="T11" fmla="*/ 2 w 2"/>
                    <a:gd name="T12" fmla="*/ 13 h 13"/>
                  </a:gdLst>
                  <a:ahLst/>
                  <a:cxnLst>
                    <a:cxn ang="T6">
                      <a:pos x="T0" y="T1"/>
                    </a:cxn>
                    <a:cxn ang="T7">
                      <a:pos x="T2" y="T3"/>
                    </a:cxn>
                    <a:cxn ang="T8">
                      <a:pos x="T4" y="T5"/>
                    </a:cxn>
                  </a:cxnLst>
                  <a:rect l="T9" t="T10" r="T11" b="T12"/>
                  <a:pathLst>
                    <a:path w="2" h="13">
                      <a:moveTo>
                        <a:pt x="0" y="0"/>
                      </a:moveTo>
                      <a:cubicBezTo>
                        <a:pt x="1" y="3"/>
                        <a:pt x="2" y="6"/>
                        <a:pt x="2" y="8"/>
                      </a:cubicBezTo>
                      <a:cubicBezTo>
                        <a:pt x="2" y="10"/>
                        <a:pt x="1" y="12"/>
                        <a:pt x="1" y="13"/>
                      </a:cubicBezTo>
                    </a:path>
                  </a:pathLst>
                </a:custGeom>
                <a:noFill/>
                <a:ln w="28575">
                  <a:solidFill>
                    <a:srgbClr val="000000"/>
                  </a:solidFill>
                  <a:round/>
                  <a:headEnd/>
                  <a:tailEnd/>
                </a:ln>
                <a:extLst>
                  <a:ext uri="{909E8E84-426E-40DD-AFC4-6F175D3DCCD1}">
                    <a14:hiddenFill xmlns:a14="http://schemas.microsoft.com/office/drawing/2010/main">
                      <a:solidFill>
                        <a:srgbClr val="FFFFFF"/>
                      </a:solidFill>
                    </a14:hiddenFill>
                  </a:ext>
                </a:extLst>
              </xdr:spPr>
            </xdr:sp>
            <xdr:sp macro="" textlink="">
              <xdr:nvSpPr>
                <xdr:cNvPr id="106592" name="Line 41"/>
                <xdr:cNvSpPr>
                  <a:spLocks noChangeShapeType="1"/>
                </xdr:cNvSpPr>
              </xdr:nvSpPr>
              <xdr:spPr bwMode="auto">
                <a:xfrm>
                  <a:off x="398" y="302"/>
                  <a:ext cx="0" cy="20"/>
                </a:xfrm>
                <a:prstGeom prst="line">
                  <a:avLst/>
                </a:prstGeom>
                <a:noFill/>
                <a:ln w="9525">
                  <a:solidFill>
                    <a:srgbClr val="000000"/>
                  </a:solidFill>
                  <a:round/>
                  <a:headEnd/>
                  <a:tailEnd/>
                </a:ln>
                <a:extLst>
                  <a:ext uri="{909E8E84-426E-40DD-AFC4-6F175D3DCCD1}">
                    <a14:hiddenFill xmlns:a14="http://schemas.microsoft.com/office/drawing/2010/main">
                      <a:noFill/>
                    </a14:hiddenFill>
                  </a:ext>
                </a:extLst>
              </xdr:spPr>
            </xdr:sp>
          </xdr:grpSp>
          <xdr:grpSp>
            <xdr:nvGrpSpPr>
              <xdr:cNvPr id="106583" name="Group 42"/>
              <xdr:cNvGrpSpPr>
                <a:grpSpLocks/>
              </xdr:cNvGrpSpPr>
            </xdr:nvGrpSpPr>
            <xdr:grpSpPr bwMode="auto">
              <a:xfrm>
                <a:off x="391" y="238"/>
                <a:ext cx="6" cy="51"/>
                <a:chOff x="391" y="238"/>
                <a:chExt cx="6" cy="51"/>
              </a:xfrm>
            </xdr:grpSpPr>
            <xdr:grpSp>
              <xdr:nvGrpSpPr>
                <xdr:cNvPr id="106584" name="Group 43"/>
                <xdr:cNvGrpSpPr>
                  <a:grpSpLocks/>
                </xdr:cNvGrpSpPr>
              </xdr:nvGrpSpPr>
              <xdr:grpSpPr bwMode="auto">
                <a:xfrm>
                  <a:off x="391" y="238"/>
                  <a:ext cx="6" cy="51"/>
                  <a:chOff x="387" y="217"/>
                  <a:chExt cx="6" cy="51"/>
                </a:xfrm>
              </xdr:grpSpPr>
              <xdr:sp macro="" textlink="">
                <xdr:nvSpPr>
                  <xdr:cNvPr id="106586" name="Oval 44"/>
                  <xdr:cNvSpPr>
                    <a:spLocks noChangeArrowheads="1"/>
                  </xdr:cNvSpPr>
                </xdr:nvSpPr>
                <xdr:spPr bwMode="auto">
                  <a:xfrm>
                    <a:off x="387" y="225"/>
                    <a:ext cx="5" cy="7"/>
                  </a:xfrm>
                  <a:prstGeom prst="ellipse">
                    <a:avLst/>
                  </a:prstGeom>
                  <a:solidFill>
                    <a:srgbClr val="FFFFFF"/>
                  </a:solidFill>
                  <a:ln w="9525">
                    <a:solidFill>
                      <a:srgbClr val="0000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106587" name="Line 45"/>
                  <xdr:cNvSpPr>
                    <a:spLocks noChangeShapeType="1"/>
                  </xdr:cNvSpPr>
                </xdr:nvSpPr>
                <xdr:spPr bwMode="auto">
                  <a:xfrm flipV="1">
                    <a:off x="391" y="217"/>
                    <a:ext cx="2" cy="14"/>
                  </a:xfrm>
                  <a:prstGeom prst="line">
                    <a:avLst/>
                  </a:prstGeom>
                  <a:noFill/>
                  <a:ln w="9525">
                    <a:solidFill>
                      <a:srgbClr val="000000"/>
                    </a:solidFill>
                    <a:round/>
                    <a:headEnd/>
                    <a:tailEnd/>
                  </a:ln>
                  <a:extLst>
                    <a:ext uri="{909E8E84-426E-40DD-AFC4-6F175D3DCCD1}">
                      <a14:hiddenFill xmlns:a14="http://schemas.microsoft.com/office/drawing/2010/main">
                        <a:noFill/>
                      </a14:hiddenFill>
                    </a:ext>
                  </a:extLst>
                </xdr:spPr>
              </xdr:sp>
              <xdr:sp macro="" textlink="">
                <xdr:nvSpPr>
                  <xdr:cNvPr id="106588" name="Freeform 46"/>
                  <xdr:cNvSpPr>
                    <a:spLocks/>
                  </xdr:cNvSpPr>
                </xdr:nvSpPr>
                <xdr:spPr bwMode="auto">
                  <a:xfrm>
                    <a:off x="391" y="232"/>
                    <a:ext cx="2" cy="16"/>
                  </a:xfrm>
                  <a:custGeom>
                    <a:avLst/>
                    <a:gdLst>
                      <a:gd name="T0" fmla="*/ 0 w 2"/>
                      <a:gd name="T1" fmla="*/ 0 h 13"/>
                      <a:gd name="T2" fmla="*/ 2 w 2"/>
                      <a:gd name="T3" fmla="*/ 116 h 13"/>
                      <a:gd name="T4" fmla="*/ 1 w 2"/>
                      <a:gd name="T5" fmla="*/ 199 h 13"/>
                      <a:gd name="T6" fmla="*/ 0 60000 65536"/>
                      <a:gd name="T7" fmla="*/ 0 60000 65536"/>
                      <a:gd name="T8" fmla="*/ 0 60000 65536"/>
                      <a:gd name="T9" fmla="*/ 0 w 2"/>
                      <a:gd name="T10" fmla="*/ 0 h 13"/>
                      <a:gd name="T11" fmla="*/ 2 w 2"/>
                      <a:gd name="T12" fmla="*/ 13 h 13"/>
                    </a:gdLst>
                    <a:ahLst/>
                    <a:cxnLst>
                      <a:cxn ang="T6">
                        <a:pos x="T0" y="T1"/>
                      </a:cxn>
                      <a:cxn ang="T7">
                        <a:pos x="T2" y="T3"/>
                      </a:cxn>
                      <a:cxn ang="T8">
                        <a:pos x="T4" y="T5"/>
                      </a:cxn>
                    </a:cxnLst>
                    <a:rect l="T9" t="T10" r="T11" b="T12"/>
                    <a:pathLst>
                      <a:path w="2" h="13">
                        <a:moveTo>
                          <a:pt x="0" y="0"/>
                        </a:moveTo>
                        <a:cubicBezTo>
                          <a:pt x="1" y="3"/>
                          <a:pt x="2" y="6"/>
                          <a:pt x="2" y="8"/>
                        </a:cubicBezTo>
                        <a:cubicBezTo>
                          <a:pt x="2" y="10"/>
                          <a:pt x="1" y="12"/>
                          <a:pt x="1" y="13"/>
                        </a:cubicBezTo>
                      </a:path>
                    </a:pathLst>
                  </a:custGeom>
                  <a:noFill/>
                  <a:ln w="28575">
                    <a:solidFill>
                      <a:srgbClr val="000000"/>
                    </a:solidFill>
                    <a:round/>
                    <a:headEnd/>
                    <a:tailEnd/>
                  </a:ln>
                  <a:extLst>
                    <a:ext uri="{909E8E84-426E-40DD-AFC4-6F175D3DCCD1}">
                      <a14:hiddenFill xmlns:a14="http://schemas.microsoft.com/office/drawing/2010/main">
                        <a:solidFill>
                          <a:srgbClr val="FFFFFF"/>
                        </a:solidFill>
                      </a14:hiddenFill>
                    </a:ext>
                  </a:extLst>
                </xdr:spPr>
              </xdr:sp>
              <xdr:sp macro="" textlink="">
                <xdr:nvSpPr>
                  <xdr:cNvPr id="106589" name="Line 47"/>
                  <xdr:cNvSpPr>
                    <a:spLocks noChangeShapeType="1"/>
                  </xdr:cNvSpPr>
                </xdr:nvSpPr>
                <xdr:spPr bwMode="auto">
                  <a:xfrm>
                    <a:off x="392" y="248"/>
                    <a:ext cx="0" cy="20"/>
                  </a:xfrm>
                  <a:prstGeom prst="line">
                    <a:avLst/>
                  </a:prstGeom>
                  <a:noFill/>
                  <a:ln w="9525">
                    <a:solidFill>
                      <a:srgbClr val="000000"/>
                    </a:solidFill>
                    <a:round/>
                    <a:headEnd/>
                    <a:tailEnd/>
                  </a:ln>
                  <a:extLst>
                    <a:ext uri="{909E8E84-426E-40DD-AFC4-6F175D3DCCD1}">
                      <a14:hiddenFill xmlns:a14="http://schemas.microsoft.com/office/drawing/2010/main">
                        <a:noFill/>
                      </a14:hiddenFill>
                    </a:ext>
                  </a:extLst>
                </xdr:spPr>
              </xdr:sp>
            </xdr:grpSp>
            <xdr:sp macro="" textlink="">
              <xdr:nvSpPr>
                <xdr:cNvPr id="106585" name="Line 48"/>
                <xdr:cNvSpPr>
                  <a:spLocks noChangeShapeType="1"/>
                </xdr:cNvSpPr>
              </xdr:nvSpPr>
              <xdr:spPr bwMode="auto">
                <a:xfrm flipH="1">
                  <a:off x="392" y="267"/>
                  <a:ext cx="3" cy="22"/>
                </a:xfrm>
                <a:prstGeom prst="line">
                  <a:avLst/>
                </a:prstGeom>
                <a:noFill/>
                <a:ln w="9525">
                  <a:solidFill>
                    <a:srgbClr val="000000"/>
                  </a:solidFill>
                  <a:round/>
                  <a:headEnd/>
                  <a:tailEnd/>
                </a:ln>
                <a:extLst>
                  <a:ext uri="{909E8E84-426E-40DD-AFC4-6F175D3DCCD1}">
                    <a14:hiddenFill xmlns:a14="http://schemas.microsoft.com/office/drawing/2010/main">
                      <a:noFill/>
                    </a14:hiddenFill>
                  </a:ext>
                </a:extLst>
              </xdr:spPr>
            </xdr:sp>
          </xdr:grpSp>
        </xdr:grpSp>
        <xdr:grpSp>
          <xdr:nvGrpSpPr>
            <xdr:cNvPr id="106575" name="Group 49"/>
            <xdr:cNvGrpSpPr>
              <a:grpSpLocks/>
            </xdr:cNvGrpSpPr>
          </xdr:nvGrpSpPr>
          <xdr:grpSpPr bwMode="auto">
            <a:xfrm flipH="1">
              <a:off x="350" y="227"/>
              <a:ext cx="3" cy="47"/>
              <a:chOff x="563" y="226"/>
              <a:chExt cx="3" cy="47"/>
            </a:xfrm>
          </xdr:grpSpPr>
          <xdr:sp macro="" textlink="">
            <xdr:nvSpPr>
              <xdr:cNvPr id="106576" name="Line 50"/>
              <xdr:cNvSpPr>
                <a:spLocks noChangeShapeType="1"/>
              </xdr:cNvSpPr>
            </xdr:nvSpPr>
            <xdr:spPr bwMode="auto">
              <a:xfrm flipV="1">
                <a:off x="565" y="264"/>
                <a:ext cx="0" cy="9"/>
              </a:xfrm>
              <a:prstGeom prst="line">
                <a:avLst/>
              </a:prstGeom>
              <a:noFill/>
              <a:ln w="9525">
                <a:solidFill>
                  <a:srgbClr val="000000"/>
                </a:solidFill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</xdr:sp>
          <xdr:sp macro="" textlink="">
            <xdr:nvSpPr>
              <xdr:cNvPr id="106577" name="Oval 51"/>
              <xdr:cNvSpPr>
                <a:spLocks noChangeArrowheads="1"/>
              </xdr:cNvSpPr>
            </xdr:nvSpPr>
            <xdr:spPr bwMode="auto">
              <a:xfrm flipH="1">
                <a:off x="563" y="259"/>
                <a:ext cx="3" cy="4"/>
              </a:xfrm>
              <a:prstGeom prst="ellipse">
                <a:avLst/>
              </a:prstGeom>
              <a:solidFill>
                <a:srgbClr val="FFFFFF"/>
              </a:solidFill>
              <a:ln w="952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06578" name="Freeform 52"/>
              <xdr:cNvSpPr>
                <a:spLocks/>
              </xdr:cNvSpPr>
            </xdr:nvSpPr>
            <xdr:spPr bwMode="auto">
              <a:xfrm rot="413297" flipH="1">
                <a:off x="564" y="246"/>
                <a:ext cx="2" cy="13"/>
              </a:xfrm>
              <a:custGeom>
                <a:avLst/>
                <a:gdLst>
                  <a:gd name="T0" fmla="*/ 0 w 2"/>
                  <a:gd name="T1" fmla="*/ 0 h 13"/>
                  <a:gd name="T2" fmla="*/ 2 w 2"/>
                  <a:gd name="T3" fmla="*/ 8 h 13"/>
                  <a:gd name="T4" fmla="*/ 1 w 2"/>
                  <a:gd name="T5" fmla="*/ 13 h 13"/>
                  <a:gd name="T6" fmla="*/ 0 60000 65536"/>
                  <a:gd name="T7" fmla="*/ 0 60000 65536"/>
                  <a:gd name="T8" fmla="*/ 0 60000 65536"/>
                  <a:gd name="T9" fmla="*/ 0 w 2"/>
                  <a:gd name="T10" fmla="*/ 0 h 13"/>
                  <a:gd name="T11" fmla="*/ 2 w 2"/>
                  <a:gd name="T12" fmla="*/ 13 h 13"/>
                </a:gdLst>
                <a:ahLst/>
                <a:cxnLst>
                  <a:cxn ang="T6">
                    <a:pos x="T0" y="T1"/>
                  </a:cxn>
                  <a:cxn ang="T7">
                    <a:pos x="T2" y="T3"/>
                  </a:cxn>
                  <a:cxn ang="T8">
                    <a:pos x="T4" y="T5"/>
                  </a:cxn>
                </a:cxnLst>
                <a:rect l="T9" t="T10" r="T11" b="T12"/>
                <a:pathLst>
                  <a:path w="2" h="13">
                    <a:moveTo>
                      <a:pt x="0" y="0"/>
                    </a:moveTo>
                    <a:cubicBezTo>
                      <a:pt x="1" y="3"/>
                      <a:pt x="2" y="6"/>
                      <a:pt x="2" y="8"/>
                    </a:cubicBezTo>
                    <a:cubicBezTo>
                      <a:pt x="2" y="10"/>
                      <a:pt x="1" y="12"/>
                      <a:pt x="1" y="13"/>
                    </a:cubicBezTo>
                  </a:path>
                </a:pathLst>
              </a:custGeom>
              <a:noFill/>
              <a:ln w="28575">
                <a:solidFill>
                  <a:srgbClr val="000000"/>
                </a:solidFill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</xdr:sp>
          <xdr:sp macro="" textlink="">
            <xdr:nvSpPr>
              <xdr:cNvPr id="106579" name="Line 53"/>
              <xdr:cNvSpPr>
                <a:spLocks noChangeShapeType="1"/>
              </xdr:cNvSpPr>
            </xdr:nvSpPr>
            <xdr:spPr bwMode="auto">
              <a:xfrm>
                <a:off x="566" y="229"/>
                <a:ext cx="0" cy="17"/>
              </a:xfrm>
              <a:prstGeom prst="line">
                <a:avLst/>
              </a:prstGeom>
              <a:noFill/>
              <a:ln w="9525">
                <a:solidFill>
                  <a:srgbClr val="000000"/>
                </a:solidFill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</xdr:sp>
          <xdr:sp macro="" textlink="">
            <xdr:nvSpPr>
              <xdr:cNvPr id="106580" name="Line 54"/>
              <xdr:cNvSpPr>
                <a:spLocks noChangeShapeType="1"/>
              </xdr:cNvSpPr>
            </xdr:nvSpPr>
            <xdr:spPr bwMode="auto">
              <a:xfrm>
                <a:off x="565" y="226"/>
                <a:ext cx="1" cy="3"/>
              </a:xfrm>
              <a:prstGeom prst="line">
                <a:avLst/>
              </a:prstGeom>
              <a:noFill/>
              <a:ln w="9525">
                <a:solidFill>
                  <a:srgbClr val="000000"/>
                </a:solidFill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</xdr:sp>
        </xdr:grpSp>
      </xdr:grpSp>
      <xdr:sp macro="" textlink="">
        <xdr:nvSpPr>
          <xdr:cNvPr id="106572" name="Line 55"/>
          <xdr:cNvSpPr>
            <a:spLocks noChangeShapeType="1"/>
          </xdr:cNvSpPr>
        </xdr:nvSpPr>
        <xdr:spPr bwMode="auto">
          <a:xfrm>
            <a:off x="338" y="238"/>
            <a:ext cx="13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06573" name="Line 56"/>
          <xdr:cNvSpPr>
            <a:spLocks noChangeShapeType="1"/>
          </xdr:cNvSpPr>
        </xdr:nvSpPr>
        <xdr:spPr bwMode="auto">
          <a:xfrm>
            <a:off x="339" y="240"/>
            <a:ext cx="12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</xdr:grpSp>
    <xdr:clientData/>
  </xdr:twoCellAnchor>
  <xdr:twoCellAnchor>
    <xdr:from>
      <xdr:col>3</xdr:col>
      <xdr:colOff>57150</xdr:colOff>
      <xdr:row>12</xdr:row>
      <xdr:rowOff>47625</xdr:rowOff>
    </xdr:from>
    <xdr:to>
      <xdr:col>3</xdr:col>
      <xdr:colOff>304800</xdr:colOff>
      <xdr:row>12</xdr:row>
      <xdr:rowOff>200025</xdr:rowOff>
    </xdr:to>
    <xdr:sp macro="" textlink="">
      <xdr:nvSpPr>
        <xdr:cNvPr id="68665" name="Rectangle 57"/>
        <xdr:cNvSpPr>
          <a:spLocks noChangeArrowheads="1"/>
        </xdr:cNvSpPr>
      </xdr:nvSpPr>
      <xdr:spPr bwMode="auto">
        <a:xfrm>
          <a:off x="2771775" y="5781675"/>
          <a:ext cx="247650" cy="152400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1+1</a:t>
          </a:r>
        </a:p>
      </xdr:txBody>
    </xdr:sp>
    <xdr:clientData/>
  </xdr:twoCellAnchor>
  <xdr:twoCellAnchor>
    <xdr:from>
      <xdr:col>1</xdr:col>
      <xdr:colOff>933450</xdr:colOff>
      <xdr:row>10</xdr:row>
      <xdr:rowOff>590550</xdr:rowOff>
    </xdr:from>
    <xdr:to>
      <xdr:col>1</xdr:col>
      <xdr:colOff>1181100</xdr:colOff>
      <xdr:row>10</xdr:row>
      <xdr:rowOff>742950</xdr:rowOff>
    </xdr:to>
    <xdr:sp macro="" textlink="">
      <xdr:nvSpPr>
        <xdr:cNvPr id="68666" name="Rectangle 58"/>
        <xdr:cNvSpPr>
          <a:spLocks noChangeArrowheads="1"/>
        </xdr:cNvSpPr>
      </xdr:nvSpPr>
      <xdr:spPr bwMode="auto">
        <a:xfrm>
          <a:off x="1152525" y="4686300"/>
          <a:ext cx="247650" cy="152400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x2</a:t>
          </a:r>
        </a:p>
      </xdr:txBody>
    </xdr:sp>
    <xdr:clientData/>
  </xdr:twoCellAnchor>
  <xdr:twoCellAnchor>
    <xdr:from>
      <xdr:col>2</xdr:col>
      <xdr:colOff>933450</xdr:colOff>
      <xdr:row>10</xdr:row>
      <xdr:rowOff>590550</xdr:rowOff>
    </xdr:from>
    <xdr:to>
      <xdr:col>2</xdr:col>
      <xdr:colOff>1181100</xdr:colOff>
      <xdr:row>10</xdr:row>
      <xdr:rowOff>742950</xdr:rowOff>
    </xdr:to>
    <xdr:sp macro="" textlink="">
      <xdr:nvSpPr>
        <xdr:cNvPr id="68667" name="Rectangle 59"/>
        <xdr:cNvSpPr>
          <a:spLocks noChangeArrowheads="1"/>
        </xdr:cNvSpPr>
      </xdr:nvSpPr>
      <xdr:spPr bwMode="auto">
        <a:xfrm>
          <a:off x="2400300" y="4686300"/>
          <a:ext cx="247650" cy="152400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x2</a:t>
          </a:r>
        </a:p>
      </xdr:txBody>
    </xdr:sp>
    <xdr:clientData/>
  </xdr:twoCellAnchor>
  <xdr:twoCellAnchor>
    <xdr:from>
      <xdr:col>3</xdr:col>
      <xdr:colOff>962025</xdr:colOff>
      <xdr:row>10</xdr:row>
      <xdr:rowOff>590550</xdr:rowOff>
    </xdr:from>
    <xdr:to>
      <xdr:col>3</xdr:col>
      <xdr:colOff>1209675</xdr:colOff>
      <xdr:row>10</xdr:row>
      <xdr:rowOff>742950</xdr:rowOff>
    </xdr:to>
    <xdr:sp macro="" textlink="">
      <xdr:nvSpPr>
        <xdr:cNvPr id="68668" name="Rectangle 60"/>
        <xdr:cNvSpPr>
          <a:spLocks noChangeArrowheads="1"/>
        </xdr:cNvSpPr>
      </xdr:nvSpPr>
      <xdr:spPr bwMode="auto">
        <a:xfrm>
          <a:off x="3676650" y="4686300"/>
          <a:ext cx="247650" cy="152400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x2</a:t>
          </a:r>
        </a:p>
      </xdr:txBody>
    </xdr:sp>
    <xdr:clientData/>
  </xdr:twoCellAnchor>
  <xdr:twoCellAnchor>
    <xdr:from>
      <xdr:col>2</xdr:col>
      <xdr:colOff>57150</xdr:colOff>
      <xdr:row>12</xdr:row>
      <xdr:rowOff>47625</xdr:rowOff>
    </xdr:from>
    <xdr:to>
      <xdr:col>2</xdr:col>
      <xdr:colOff>304800</xdr:colOff>
      <xdr:row>12</xdr:row>
      <xdr:rowOff>200025</xdr:rowOff>
    </xdr:to>
    <xdr:sp macro="" textlink="">
      <xdr:nvSpPr>
        <xdr:cNvPr id="68669" name="Rectangle 61"/>
        <xdr:cNvSpPr>
          <a:spLocks noChangeArrowheads="1"/>
        </xdr:cNvSpPr>
      </xdr:nvSpPr>
      <xdr:spPr bwMode="auto">
        <a:xfrm>
          <a:off x="1524000" y="5781675"/>
          <a:ext cx="247650" cy="152400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1+1</a:t>
          </a:r>
        </a:p>
      </xdr:txBody>
    </xdr:sp>
    <xdr:clientData/>
  </xdr:twoCellAnchor>
  <xdr:twoCellAnchor>
    <xdr:from>
      <xdr:col>1</xdr:col>
      <xdr:colOff>57150</xdr:colOff>
      <xdr:row>12</xdr:row>
      <xdr:rowOff>47625</xdr:rowOff>
    </xdr:from>
    <xdr:to>
      <xdr:col>1</xdr:col>
      <xdr:colOff>304800</xdr:colOff>
      <xdr:row>12</xdr:row>
      <xdr:rowOff>200025</xdr:rowOff>
    </xdr:to>
    <xdr:sp macro="" textlink="">
      <xdr:nvSpPr>
        <xdr:cNvPr id="68670" name="Rectangle 62"/>
        <xdr:cNvSpPr>
          <a:spLocks noChangeArrowheads="1"/>
        </xdr:cNvSpPr>
      </xdr:nvSpPr>
      <xdr:spPr bwMode="auto">
        <a:xfrm>
          <a:off x="276225" y="5781675"/>
          <a:ext cx="247650" cy="152400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1+1</a:t>
          </a:r>
        </a:p>
      </xdr:txBody>
    </xdr:sp>
    <xdr:clientData/>
  </xdr:twoCellAnchor>
  <xdr:twoCellAnchor>
    <xdr:from>
      <xdr:col>1</xdr:col>
      <xdr:colOff>914400</xdr:colOff>
      <xdr:row>11</xdr:row>
      <xdr:rowOff>38100</xdr:rowOff>
    </xdr:from>
    <xdr:to>
      <xdr:col>1</xdr:col>
      <xdr:colOff>1162050</xdr:colOff>
      <xdr:row>11</xdr:row>
      <xdr:rowOff>190500</xdr:rowOff>
    </xdr:to>
    <xdr:sp macro="" textlink="">
      <xdr:nvSpPr>
        <xdr:cNvPr id="68671" name="Rectangle 63"/>
        <xdr:cNvSpPr>
          <a:spLocks noChangeArrowheads="1"/>
        </xdr:cNvSpPr>
      </xdr:nvSpPr>
      <xdr:spPr bwMode="auto">
        <a:xfrm>
          <a:off x="1133475" y="4953000"/>
          <a:ext cx="247650" cy="152400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1+1</a:t>
          </a:r>
        </a:p>
      </xdr:txBody>
    </xdr:sp>
    <xdr:clientData/>
  </xdr:twoCellAnchor>
  <xdr:twoCellAnchor>
    <xdr:from>
      <xdr:col>2</xdr:col>
      <xdr:colOff>971550</xdr:colOff>
      <xdr:row>11</xdr:row>
      <xdr:rowOff>657225</xdr:rowOff>
    </xdr:from>
    <xdr:to>
      <xdr:col>2</xdr:col>
      <xdr:colOff>1219200</xdr:colOff>
      <xdr:row>11</xdr:row>
      <xdr:rowOff>809625</xdr:rowOff>
    </xdr:to>
    <xdr:sp macro="" textlink="">
      <xdr:nvSpPr>
        <xdr:cNvPr id="68672" name="Rectangle 64"/>
        <xdr:cNvSpPr>
          <a:spLocks noChangeArrowheads="1"/>
        </xdr:cNvSpPr>
      </xdr:nvSpPr>
      <xdr:spPr bwMode="auto">
        <a:xfrm>
          <a:off x="2438400" y="5572125"/>
          <a:ext cx="247650" cy="152400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1+1</a:t>
          </a:r>
        </a:p>
      </xdr:txBody>
    </xdr:sp>
    <xdr:clientData/>
  </xdr:twoCellAnchor>
  <xdr:twoCellAnchor>
    <xdr:from>
      <xdr:col>17</xdr:col>
      <xdr:colOff>542925</xdr:colOff>
      <xdr:row>9</xdr:row>
      <xdr:rowOff>76200</xdr:rowOff>
    </xdr:from>
    <xdr:to>
      <xdr:col>17</xdr:col>
      <xdr:colOff>981075</xdr:colOff>
      <xdr:row>9</xdr:row>
      <xdr:rowOff>228600</xdr:rowOff>
    </xdr:to>
    <xdr:sp macro="" textlink="">
      <xdr:nvSpPr>
        <xdr:cNvPr id="68673" name="Rectangle 65"/>
        <xdr:cNvSpPr>
          <a:spLocks noChangeArrowheads="1"/>
        </xdr:cNvSpPr>
      </xdr:nvSpPr>
      <xdr:spPr bwMode="auto">
        <a:xfrm>
          <a:off x="12430125" y="3352800"/>
          <a:ext cx="438150" cy="152400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oder</a:t>
          </a:r>
        </a:p>
      </xdr:txBody>
    </xdr:sp>
    <xdr:clientData/>
  </xdr:twoCellAnchor>
  <xdr:twoCellAnchor>
    <xdr:from>
      <xdr:col>19</xdr:col>
      <xdr:colOff>523875</xdr:colOff>
      <xdr:row>7</xdr:row>
      <xdr:rowOff>457200</xdr:rowOff>
    </xdr:from>
    <xdr:to>
      <xdr:col>19</xdr:col>
      <xdr:colOff>828675</xdr:colOff>
      <xdr:row>7</xdr:row>
      <xdr:rowOff>590550</xdr:rowOff>
    </xdr:to>
    <xdr:sp macro="" textlink="">
      <xdr:nvSpPr>
        <xdr:cNvPr id="68674" name="Rectangle 66"/>
        <xdr:cNvSpPr>
          <a:spLocks noChangeArrowheads="1"/>
        </xdr:cNvSpPr>
      </xdr:nvSpPr>
      <xdr:spPr bwMode="auto">
        <a:xfrm>
          <a:off x="14906625" y="2095500"/>
          <a:ext cx="304800" cy="133350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oder</a:t>
          </a:r>
        </a:p>
      </xdr:txBody>
    </xdr:sp>
    <xdr:clientData/>
  </xdr:twoCellAnchor>
  <xdr:twoCellAnchor>
    <xdr:from>
      <xdr:col>19</xdr:col>
      <xdr:colOff>647700</xdr:colOff>
      <xdr:row>11</xdr:row>
      <xdr:rowOff>304800</xdr:rowOff>
    </xdr:from>
    <xdr:to>
      <xdr:col>19</xdr:col>
      <xdr:colOff>1028700</xdr:colOff>
      <xdr:row>11</xdr:row>
      <xdr:rowOff>428625</xdr:rowOff>
    </xdr:to>
    <xdr:sp macro="" textlink="">
      <xdr:nvSpPr>
        <xdr:cNvPr id="68675" name="Rectangle 67"/>
        <xdr:cNvSpPr>
          <a:spLocks noChangeArrowheads="1"/>
        </xdr:cNvSpPr>
      </xdr:nvSpPr>
      <xdr:spPr bwMode="auto">
        <a:xfrm>
          <a:off x="15030450" y="5219700"/>
          <a:ext cx="381000" cy="123825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oder</a:t>
          </a:r>
        </a:p>
      </xdr:txBody>
    </xdr:sp>
    <xdr:clientData/>
  </xdr:twoCellAnchor>
  <xdr:twoCellAnchor>
    <xdr:from>
      <xdr:col>18</xdr:col>
      <xdr:colOff>485775</xdr:colOff>
      <xdr:row>11</xdr:row>
      <xdr:rowOff>447675</xdr:rowOff>
    </xdr:from>
    <xdr:to>
      <xdr:col>18</xdr:col>
      <xdr:colOff>847725</xdr:colOff>
      <xdr:row>11</xdr:row>
      <xdr:rowOff>571500</xdr:rowOff>
    </xdr:to>
    <xdr:sp macro="" textlink="">
      <xdr:nvSpPr>
        <xdr:cNvPr id="68676" name="Rectangle 68"/>
        <xdr:cNvSpPr>
          <a:spLocks noChangeArrowheads="1"/>
        </xdr:cNvSpPr>
      </xdr:nvSpPr>
      <xdr:spPr bwMode="auto">
        <a:xfrm>
          <a:off x="13620750" y="5362575"/>
          <a:ext cx="361950" cy="123825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oder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der</a:t>
          </a:r>
        </a:p>
      </xdr:txBody>
    </xdr:sp>
    <xdr:clientData/>
  </xdr:twoCellAnchor>
  <xdr:twoCellAnchor>
    <xdr:from>
      <xdr:col>26</xdr:col>
      <xdr:colOff>762000</xdr:colOff>
      <xdr:row>12</xdr:row>
      <xdr:rowOff>76200</xdr:rowOff>
    </xdr:from>
    <xdr:to>
      <xdr:col>26</xdr:col>
      <xdr:colOff>1009650</xdr:colOff>
      <xdr:row>12</xdr:row>
      <xdr:rowOff>200025</xdr:rowOff>
    </xdr:to>
    <xdr:sp macro="" textlink="">
      <xdr:nvSpPr>
        <xdr:cNvPr id="68677" name="Text Box 69"/>
        <xdr:cNvSpPr txBox="1">
          <a:spLocks noChangeArrowheads="1"/>
        </xdr:cNvSpPr>
      </xdr:nvSpPr>
      <xdr:spPr bwMode="auto">
        <a:xfrm>
          <a:off x="19611975" y="5810250"/>
          <a:ext cx="247650" cy="123825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600" b="1" i="0" u="none" strike="noStrike" baseline="0">
              <a:solidFill>
                <a:srgbClr val="000000"/>
              </a:solidFill>
              <a:latin typeface="Arial"/>
              <a:cs typeface="Arial"/>
            </a:rPr>
            <a:t>3/4</a:t>
          </a:r>
        </a:p>
      </xdr:txBody>
    </xdr:sp>
    <xdr:clientData/>
  </xdr:twoCellAnchor>
  <xdr:twoCellAnchor>
    <xdr:from>
      <xdr:col>26</xdr:col>
      <xdr:colOff>47625</xdr:colOff>
      <xdr:row>12</xdr:row>
      <xdr:rowOff>28575</xdr:rowOff>
    </xdr:from>
    <xdr:to>
      <xdr:col>26</xdr:col>
      <xdr:colOff>1133475</xdr:colOff>
      <xdr:row>12</xdr:row>
      <xdr:rowOff>161925</xdr:rowOff>
    </xdr:to>
    <xdr:sp macro="" textlink="">
      <xdr:nvSpPr>
        <xdr:cNvPr id="68678" name="Rectangle 70"/>
        <xdr:cNvSpPr>
          <a:spLocks noChangeArrowheads="1"/>
        </xdr:cNvSpPr>
      </xdr:nvSpPr>
      <xdr:spPr bwMode="auto">
        <a:xfrm>
          <a:off x="18897600" y="5762625"/>
          <a:ext cx="1085850" cy="133350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5/4 + 360°</a:t>
          </a:r>
        </a:p>
      </xdr:txBody>
    </xdr:sp>
    <xdr:clientData/>
  </xdr:twoCellAnchor>
  <xdr:twoCellAnchor>
    <xdr:from>
      <xdr:col>27</xdr:col>
      <xdr:colOff>876300</xdr:colOff>
      <xdr:row>11</xdr:row>
      <xdr:rowOff>104775</xdr:rowOff>
    </xdr:from>
    <xdr:to>
      <xdr:col>27</xdr:col>
      <xdr:colOff>1181100</xdr:colOff>
      <xdr:row>11</xdr:row>
      <xdr:rowOff>257175</xdr:rowOff>
    </xdr:to>
    <xdr:sp macro="" textlink="">
      <xdr:nvSpPr>
        <xdr:cNvPr id="68679" name="Rectangle 71"/>
        <xdr:cNvSpPr>
          <a:spLocks noChangeArrowheads="1"/>
        </xdr:cNvSpPr>
      </xdr:nvSpPr>
      <xdr:spPr bwMode="auto">
        <a:xfrm>
          <a:off x="20974050" y="5019675"/>
          <a:ext cx="304800" cy="152400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360</a:t>
          </a:r>
          <a:r>
            <a:rPr lang="de-DE" sz="700" b="0" i="0" u="none" strike="noStrike" baseline="30000">
              <a:solidFill>
                <a:srgbClr val="000000"/>
              </a:solidFill>
              <a:latin typeface="Arial"/>
              <a:cs typeface="Arial"/>
            </a:rPr>
            <a:t>o</a:t>
          </a:r>
        </a:p>
      </xdr:txBody>
    </xdr:sp>
    <xdr:clientData/>
  </xdr:twoCellAnchor>
  <xdr:twoCellAnchor>
    <xdr:from>
      <xdr:col>18</xdr:col>
      <xdr:colOff>866775</xdr:colOff>
      <xdr:row>8</xdr:row>
      <xdr:rowOff>523875</xdr:rowOff>
    </xdr:from>
    <xdr:to>
      <xdr:col>18</xdr:col>
      <xdr:colOff>1114425</xdr:colOff>
      <xdr:row>8</xdr:row>
      <xdr:rowOff>676275</xdr:rowOff>
    </xdr:to>
    <xdr:sp macro="" textlink="">
      <xdr:nvSpPr>
        <xdr:cNvPr id="68680" name="Rectangle 72"/>
        <xdr:cNvSpPr>
          <a:spLocks noChangeArrowheads="1"/>
        </xdr:cNvSpPr>
      </xdr:nvSpPr>
      <xdr:spPr bwMode="auto">
        <a:xfrm>
          <a:off x="14001750" y="2981325"/>
          <a:ext cx="247650" cy="152400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18288" tIns="18288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x2</a:t>
          </a:r>
        </a:p>
      </xdr:txBody>
    </xdr:sp>
    <xdr:clientData/>
  </xdr:twoCellAnchor>
  <xdr:twoCellAnchor>
    <xdr:from>
      <xdr:col>19</xdr:col>
      <xdr:colOff>828675</xdr:colOff>
      <xdr:row>8</xdr:row>
      <xdr:rowOff>495300</xdr:rowOff>
    </xdr:from>
    <xdr:to>
      <xdr:col>19</xdr:col>
      <xdr:colOff>1076325</xdr:colOff>
      <xdr:row>8</xdr:row>
      <xdr:rowOff>647700</xdr:rowOff>
    </xdr:to>
    <xdr:sp macro="" textlink="">
      <xdr:nvSpPr>
        <xdr:cNvPr id="68681" name="Rectangle 73"/>
        <xdr:cNvSpPr>
          <a:spLocks noChangeArrowheads="1"/>
        </xdr:cNvSpPr>
      </xdr:nvSpPr>
      <xdr:spPr bwMode="auto">
        <a:xfrm>
          <a:off x="15211425" y="2952750"/>
          <a:ext cx="247650" cy="152400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18288" tIns="18288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x2</a:t>
          </a:r>
        </a:p>
      </xdr:txBody>
    </xdr:sp>
    <xdr:clientData/>
  </xdr:twoCellAnchor>
  <xdr:twoCellAnchor>
    <xdr:from>
      <xdr:col>26</xdr:col>
      <xdr:colOff>990600</xdr:colOff>
      <xdr:row>7</xdr:row>
      <xdr:rowOff>609600</xdr:rowOff>
    </xdr:from>
    <xdr:to>
      <xdr:col>26</xdr:col>
      <xdr:colOff>1238250</xdr:colOff>
      <xdr:row>7</xdr:row>
      <xdr:rowOff>762000</xdr:rowOff>
    </xdr:to>
    <xdr:sp macro="" textlink="">
      <xdr:nvSpPr>
        <xdr:cNvPr id="68682" name="Rectangle 74"/>
        <xdr:cNvSpPr>
          <a:spLocks noChangeArrowheads="1"/>
        </xdr:cNvSpPr>
      </xdr:nvSpPr>
      <xdr:spPr bwMode="auto">
        <a:xfrm>
          <a:off x="19840575" y="2247900"/>
          <a:ext cx="247650" cy="152400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18288" tIns="18288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x2</a:t>
          </a:r>
        </a:p>
      </xdr:txBody>
    </xdr:sp>
    <xdr:clientData/>
  </xdr:twoCellAnchor>
  <xdr:twoCellAnchor>
    <xdr:from>
      <xdr:col>27</xdr:col>
      <xdr:colOff>47625</xdr:colOff>
      <xdr:row>7</xdr:row>
      <xdr:rowOff>600075</xdr:rowOff>
    </xdr:from>
    <xdr:to>
      <xdr:col>27</xdr:col>
      <xdr:colOff>295275</xdr:colOff>
      <xdr:row>7</xdr:row>
      <xdr:rowOff>752475</xdr:rowOff>
    </xdr:to>
    <xdr:sp macro="" textlink="">
      <xdr:nvSpPr>
        <xdr:cNvPr id="68683" name="Rectangle 75"/>
        <xdr:cNvSpPr>
          <a:spLocks noChangeArrowheads="1"/>
        </xdr:cNvSpPr>
      </xdr:nvSpPr>
      <xdr:spPr bwMode="auto">
        <a:xfrm>
          <a:off x="20145375" y="2238375"/>
          <a:ext cx="247650" cy="152400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18288" tIns="18288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x2</a:t>
          </a:r>
        </a:p>
      </xdr:txBody>
    </xdr:sp>
    <xdr:clientData/>
  </xdr:twoCellAnchor>
  <xdr:twoCellAnchor>
    <xdr:from>
      <xdr:col>25</xdr:col>
      <xdr:colOff>904875</xdr:colOff>
      <xdr:row>9</xdr:row>
      <xdr:rowOff>581025</xdr:rowOff>
    </xdr:from>
    <xdr:to>
      <xdr:col>25</xdr:col>
      <xdr:colOff>1152525</xdr:colOff>
      <xdr:row>9</xdr:row>
      <xdr:rowOff>733425</xdr:rowOff>
    </xdr:to>
    <xdr:sp macro="" textlink="">
      <xdr:nvSpPr>
        <xdr:cNvPr id="68684" name="Rectangle 76"/>
        <xdr:cNvSpPr>
          <a:spLocks noChangeArrowheads="1"/>
        </xdr:cNvSpPr>
      </xdr:nvSpPr>
      <xdr:spPr bwMode="auto">
        <a:xfrm>
          <a:off x="18507075" y="3857625"/>
          <a:ext cx="247650" cy="152400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18288" tIns="18288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x2</a:t>
          </a:r>
        </a:p>
      </xdr:txBody>
    </xdr:sp>
    <xdr:clientData/>
  </xdr:twoCellAnchor>
  <xdr:twoCellAnchor>
    <xdr:from>
      <xdr:col>17</xdr:col>
      <xdr:colOff>409575</xdr:colOff>
      <xdr:row>8</xdr:row>
      <xdr:rowOff>66675</xdr:rowOff>
    </xdr:from>
    <xdr:to>
      <xdr:col>17</xdr:col>
      <xdr:colOff>571500</xdr:colOff>
      <xdr:row>8</xdr:row>
      <xdr:rowOff>209550</xdr:rowOff>
    </xdr:to>
    <xdr:sp macro="" textlink="">
      <xdr:nvSpPr>
        <xdr:cNvPr id="68685" name="Rectangle 77"/>
        <xdr:cNvSpPr>
          <a:spLocks noChangeArrowheads="1"/>
        </xdr:cNvSpPr>
      </xdr:nvSpPr>
      <xdr:spPr bwMode="auto">
        <a:xfrm>
          <a:off x="12296775" y="2524125"/>
          <a:ext cx="161925" cy="142875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18288" tIns="18288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or</a:t>
          </a:r>
        </a:p>
      </xdr:txBody>
    </xdr:sp>
    <xdr:clientData/>
  </xdr:twoCellAnchor>
  <xdr:twoCellAnchor>
    <xdr:from>
      <xdr:col>32</xdr:col>
      <xdr:colOff>0</xdr:colOff>
      <xdr:row>9</xdr:row>
      <xdr:rowOff>28575</xdr:rowOff>
    </xdr:from>
    <xdr:to>
      <xdr:col>32</xdr:col>
      <xdr:colOff>0</xdr:colOff>
      <xdr:row>9</xdr:row>
      <xdr:rowOff>171450</xdr:rowOff>
    </xdr:to>
    <xdr:sp macro="" textlink="">
      <xdr:nvSpPr>
        <xdr:cNvPr id="105313" name="Rectangle 78"/>
        <xdr:cNvSpPr>
          <a:spLocks noChangeArrowheads="1"/>
        </xdr:cNvSpPr>
      </xdr:nvSpPr>
      <xdr:spPr bwMode="auto">
        <a:xfrm>
          <a:off x="23098125" y="3314700"/>
          <a:ext cx="0" cy="14287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38100</xdr:colOff>
      <xdr:row>7</xdr:row>
      <xdr:rowOff>104775</xdr:rowOff>
    </xdr:from>
    <xdr:to>
      <xdr:col>1</xdr:col>
      <xdr:colOff>457200</xdr:colOff>
      <xdr:row>7</xdr:row>
      <xdr:rowOff>800100</xdr:rowOff>
    </xdr:to>
    <xdr:pic>
      <xdr:nvPicPr>
        <xdr:cNvPr id="105314" name="Picture 79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175" y="1752600"/>
          <a:ext cx="41910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47625</xdr:colOff>
      <xdr:row>7</xdr:row>
      <xdr:rowOff>285750</xdr:rowOff>
    </xdr:from>
    <xdr:to>
      <xdr:col>2</xdr:col>
      <xdr:colOff>762000</xdr:colOff>
      <xdr:row>7</xdr:row>
      <xdr:rowOff>790575</xdr:rowOff>
    </xdr:to>
    <xdr:pic>
      <xdr:nvPicPr>
        <xdr:cNvPr id="105315" name="Picture 80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4475" y="1933575"/>
          <a:ext cx="714375" cy="504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800100</xdr:colOff>
      <xdr:row>7</xdr:row>
      <xdr:rowOff>266700</xdr:rowOff>
    </xdr:from>
    <xdr:to>
      <xdr:col>2</xdr:col>
      <xdr:colOff>1209675</xdr:colOff>
      <xdr:row>7</xdr:row>
      <xdr:rowOff>762000</xdr:rowOff>
    </xdr:to>
    <xdr:pic>
      <xdr:nvPicPr>
        <xdr:cNvPr id="105316" name="Picture 81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66950" y="1914525"/>
          <a:ext cx="409575" cy="495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38100</xdr:colOff>
      <xdr:row>7</xdr:row>
      <xdr:rowOff>142875</xdr:rowOff>
    </xdr:from>
    <xdr:to>
      <xdr:col>3</xdr:col>
      <xdr:colOff>609600</xdr:colOff>
      <xdr:row>7</xdr:row>
      <xdr:rowOff>790575</xdr:rowOff>
    </xdr:to>
    <xdr:pic>
      <xdr:nvPicPr>
        <xdr:cNvPr id="105317" name="Picture 82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52725" y="1790700"/>
          <a:ext cx="571500" cy="647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800100</xdr:colOff>
      <xdr:row>7</xdr:row>
      <xdr:rowOff>114300</xdr:rowOff>
    </xdr:from>
    <xdr:to>
      <xdr:col>3</xdr:col>
      <xdr:colOff>1209675</xdr:colOff>
      <xdr:row>7</xdr:row>
      <xdr:rowOff>800100</xdr:rowOff>
    </xdr:to>
    <xdr:pic>
      <xdr:nvPicPr>
        <xdr:cNvPr id="105318" name="Picture 83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14725" y="1762125"/>
          <a:ext cx="4095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123825</xdr:colOff>
      <xdr:row>8</xdr:row>
      <xdr:rowOff>76200</xdr:rowOff>
    </xdr:from>
    <xdr:to>
      <xdr:col>1</xdr:col>
      <xdr:colOff>990600</xdr:colOff>
      <xdr:row>8</xdr:row>
      <xdr:rowOff>790575</xdr:rowOff>
    </xdr:to>
    <xdr:pic>
      <xdr:nvPicPr>
        <xdr:cNvPr id="105319" name="Picture 84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" y="2543175"/>
          <a:ext cx="866775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228600</xdr:colOff>
      <xdr:row>8</xdr:row>
      <xdr:rowOff>66675</xdr:rowOff>
    </xdr:from>
    <xdr:to>
      <xdr:col>2</xdr:col>
      <xdr:colOff>914400</xdr:colOff>
      <xdr:row>8</xdr:row>
      <xdr:rowOff>800100</xdr:rowOff>
    </xdr:to>
    <xdr:pic>
      <xdr:nvPicPr>
        <xdr:cNvPr id="105320" name="Picture 85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95450" y="2533650"/>
          <a:ext cx="685800" cy="733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266700</xdr:colOff>
      <xdr:row>9</xdr:row>
      <xdr:rowOff>76200</xdr:rowOff>
    </xdr:from>
    <xdr:to>
      <xdr:col>3</xdr:col>
      <xdr:colOff>828675</xdr:colOff>
      <xdr:row>9</xdr:row>
      <xdr:rowOff>800100</xdr:rowOff>
    </xdr:to>
    <xdr:pic>
      <xdr:nvPicPr>
        <xdr:cNvPr id="105321" name="Picture 86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81325" y="3362325"/>
          <a:ext cx="561975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190500</xdr:colOff>
      <xdr:row>8</xdr:row>
      <xdr:rowOff>142875</xdr:rowOff>
    </xdr:from>
    <xdr:to>
      <xdr:col>3</xdr:col>
      <xdr:colOff>990600</xdr:colOff>
      <xdr:row>8</xdr:row>
      <xdr:rowOff>790575</xdr:rowOff>
    </xdr:to>
    <xdr:pic>
      <xdr:nvPicPr>
        <xdr:cNvPr id="105322" name="Picture 87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05125" y="2609850"/>
          <a:ext cx="800100" cy="647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219075</xdr:colOff>
      <xdr:row>9</xdr:row>
      <xdr:rowOff>123825</xdr:rowOff>
    </xdr:from>
    <xdr:to>
      <xdr:col>1</xdr:col>
      <xdr:colOff>914400</xdr:colOff>
      <xdr:row>9</xdr:row>
      <xdr:rowOff>800100</xdr:rowOff>
    </xdr:to>
    <xdr:pic>
      <xdr:nvPicPr>
        <xdr:cNvPr id="105323" name="Picture 88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8150" y="3409950"/>
          <a:ext cx="695325" cy="676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295275</xdr:colOff>
      <xdr:row>9</xdr:row>
      <xdr:rowOff>76200</xdr:rowOff>
    </xdr:from>
    <xdr:to>
      <xdr:col>2</xdr:col>
      <xdr:colOff>942975</xdr:colOff>
      <xdr:row>9</xdr:row>
      <xdr:rowOff>800100</xdr:rowOff>
    </xdr:to>
    <xdr:pic>
      <xdr:nvPicPr>
        <xdr:cNvPr id="105324" name="Picture 89"/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62125" y="3362325"/>
          <a:ext cx="6477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161925</xdr:colOff>
      <xdr:row>10</xdr:row>
      <xdr:rowOff>66675</xdr:rowOff>
    </xdr:from>
    <xdr:to>
      <xdr:col>1</xdr:col>
      <xdr:colOff>876300</xdr:colOff>
      <xdr:row>10</xdr:row>
      <xdr:rowOff>752475</xdr:rowOff>
    </xdr:to>
    <xdr:pic>
      <xdr:nvPicPr>
        <xdr:cNvPr id="105325" name="Picture 90"/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0" y="4171950"/>
          <a:ext cx="7143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152400</xdr:colOff>
      <xdr:row>10</xdr:row>
      <xdr:rowOff>66675</xdr:rowOff>
    </xdr:from>
    <xdr:to>
      <xdr:col>2</xdr:col>
      <xdr:colOff>990600</xdr:colOff>
      <xdr:row>10</xdr:row>
      <xdr:rowOff>790575</xdr:rowOff>
    </xdr:to>
    <xdr:pic>
      <xdr:nvPicPr>
        <xdr:cNvPr id="105326" name="Picture 91"/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19250" y="4171950"/>
          <a:ext cx="838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66675</xdr:colOff>
      <xdr:row>10</xdr:row>
      <xdr:rowOff>47625</xdr:rowOff>
    </xdr:from>
    <xdr:to>
      <xdr:col>3</xdr:col>
      <xdr:colOff>1209675</xdr:colOff>
      <xdr:row>10</xdr:row>
      <xdr:rowOff>638175</xdr:rowOff>
    </xdr:to>
    <xdr:pic>
      <xdr:nvPicPr>
        <xdr:cNvPr id="105327" name="Picture 92"/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81300" y="4152900"/>
          <a:ext cx="1143000" cy="590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28575</xdr:colOff>
      <xdr:row>11</xdr:row>
      <xdr:rowOff>352425</xdr:rowOff>
    </xdr:from>
    <xdr:to>
      <xdr:col>1</xdr:col>
      <xdr:colOff>1219200</xdr:colOff>
      <xdr:row>11</xdr:row>
      <xdr:rowOff>762000</xdr:rowOff>
    </xdr:to>
    <xdr:pic>
      <xdr:nvPicPr>
        <xdr:cNvPr id="105328" name="Picture 93"/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7650" y="5276850"/>
          <a:ext cx="1190625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28575</xdr:colOff>
      <xdr:row>11</xdr:row>
      <xdr:rowOff>257175</xdr:rowOff>
    </xdr:from>
    <xdr:to>
      <xdr:col>2</xdr:col>
      <xdr:colOff>1219200</xdr:colOff>
      <xdr:row>11</xdr:row>
      <xdr:rowOff>723900</xdr:rowOff>
    </xdr:to>
    <xdr:pic>
      <xdr:nvPicPr>
        <xdr:cNvPr id="105329" name="Picture 94"/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95425" y="5181600"/>
          <a:ext cx="1190625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76200</xdr:colOff>
      <xdr:row>11</xdr:row>
      <xdr:rowOff>38100</xdr:rowOff>
    </xdr:from>
    <xdr:to>
      <xdr:col>3</xdr:col>
      <xdr:colOff>1066800</xdr:colOff>
      <xdr:row>11</xdr:row>
      <xdr:rowOff>800100</xdr:rowOff>
    </xdr:to>
    <xdr:pic>
      <xdr:nvPicPr>
        <xdr:cNvPr id="105330" name="Picture 95"/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90825" y="4962525"/>
          <a:ext cx="990600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9525</xdr:colOff>
      <xdr:row>12</xdr:row>
      <xdr:rowOff>266700</xdr:rowOff>
    </xdr:from>
    <xdr:to>
      <xdr:col>1</xdr:col>
      <xdr:colOff>1219200</xdr:colOff>
      <xdr:row>12</xdr:row>
      <xdr:rowOff>723900</xdr:rowOff>
    </xdr:to>
    <xdr:pic>
      <xdr:nvPicPr>
        <xdr:cNvPr id="105331" name="Picture 96"/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" y="6010275"/>
          <a:ext cx="1209675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9525</xdr:colOff>
      <xdr:row>12</xdr:row>
      <xdr:rowOff>247650</xdr:rowOff>
    </xdr:from>
    <xdr:to>
      <xdr:col>2</xdr:col>
      <xdr:colOff>1219200</xdr:colOff>
      <xdr:row>12</xdr:row>
      <xdr:rowOff>723900</xdr:rowOff>
    </xdr:to>
    <xdr:pic>
      <xdr:nvPicPr>
        <xdr:cNvPr id="105332" name="Picture 97"/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76375" y="5991225"/>
          <a:ext cx="1209675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228600</xdr:colOff>
      <xdr:row>12</xdr:row>
      <xdr:rowOff>142875</xdr:rowOff>
    </xdr:from>
    <xdr:to>
      <xdr:col>3</xdr:col>
      <xdr:colOff>1209675</xdr:colOff>
      <xdr:row>12</xdr:row>
      <xdr:rowOff>790575</xdr:rowOff>
    </xdr:to>
    <xdr:pic>
      <xdr:nvPicPr>
        <xdr:cNvPr id="105333" name="Picture 98"/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43225" y="5886450"/>
          <a:ext cx="981075" cy="647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228600</xdr:colOff>
      <xdr:row>8</xdr:row>
      <xdr:rowOff>238125</xdr:rowOff>
    </xdr:from>
    <xdr:to>
      <xdr:col>9</xdr:col>
      <xdr:colOff>800100</xdr:colOff>
      <xdr:row>8</xdr:row>
      <xdr:rowOff>733425</xdr:rowOff>
    </xdr:to>
    <xdr:grpSp>
      <xdr:nvGrpSpPr>
        <xdr:cNvPr id="105334" name="Group 111"/>
        <xdr:cNvGrpSpPr>
          <a:grpSpLocks/>
        </xdr:cNvGrpSpPr>
      </xdr:nvGrpSpPr>
      <xdr:grpSpPr bwMode="auto">
        <a:xfrm>
          <a:off x="6248400" y="2609850"/>
          <a:ext cx="571500" cy="495300"/>
          <a:chOff x="318" y="135"/>
          <a:chExt cx="53" cy="46"/>
        </a:xfrm>
      </xdr:grpSpPr>
      <xdr:grpSp>
        <xdr:nvGrpSpPr>
          <xdr:cNvPr id="106545" name="Group 112"/>
          <xdr:cNvGrpSpPr>
            <a:grpSpLocks/>
          </xdr:cNvGrpSpPr>
        </xdr:nvGrpSpPr>
        <xdr:grpSpPr bwMode="auto">
          <a:xfrm>
            <a:off x="318" y="135"/>
            <a:ext cx="53" cy="46"/>
            <a:chOff x="302" y="139"/>
            <a:chExt cx="53" cy="46"/>
          </a:xfrm>
        </xdr:grpSpPr>
        <xdr:grpSp>
          <xdr:nvGrpSpPr>
            <xdr:cNvPr id="106547" name="Group 113"/>
            <xdr:cNvGrpSpPr>
              <a:grpSpLocks/>
            </xdr:cNvGrpSpPr>
          </xdr:nvGrpSpPr>
          <xdr:grpSpPr bwMode="auto">
            <a:xfrm>
              <a:off x="302" y="139"/>
              <a:ext cx="33" cy="46"/>
              <a:chOff x="302" y="139"/>
              <a:chExt cx="33" cy="46"/>
            </a:xfrm>
          </xdr:grpSpPr>
          <xdr:grpSp>
            <xdr:nvGrpSpPr>
              <xdr:cNvPr id="106559" name="Group 114"/>
              <xdr:cNvGrpSpPr>
                <a:grpSpLocks/>
              </xdr:cNvGrpSpPr>
            </xdr:nvGrpSpPr>
            <xdr:grpSpPr bwMode="auto">
              <a:xfrm>
                <a:off x="302" y="168"/>
                <a:ext cx="33" cy="17"/>
                <a:chOff x="302" y="168"/>
                <a:chExt cx="33" cy="17"/>
              </a:xfrm>
            </xdr:grpSpPr>
            <xdr:grpSp>
              <xdr:nvGrpSpPr>
                <xdr:cNvPr id="106565" name="Group 115"/>
                <xdr:cNvGrpSpPr>
                  <a:grpSpLocks/>
                </xdr:cNvGrpSpPr>
              </xdr:nvGrpSpPr>
              <xdr:grpSpPr bwMode="auto">
                <a:xfrm>
                  <a:off x="302" y="177"/>
                  <a:ext cx="18" cy="8"/>
                  <a:chOff x="302" y="177"/>
                  <a:chExt cx="18" cy="8"/>
                </a:xfrm>
              </xdr:grpSpPr>
              <xdr:sp macro="" textlink="">
                <xdr:nvSpPr>
                  <xdr:cNvPr id="106567" name="Freeform 116"/>
                  <xdr:cNvSpPr>
                    <a:spLocks/>
                  </xdr:cNvSpPr>
                </xdr:nvSpPr>
                <xdr:spPr bwMode="auto">
                  <a:xfrm rot="-5400000">
                    <a:off x="313" y="174"/>
                    <a:ext cx="2" cy="13"/>
                  </a:xfrm>
                  <a:custGeom>
                    <a:avLst/>
                    <a:gdLst>
                      <a:gd name="T0" fmla="*/ 0 w 2"/>
                      <a:gd name="T1" fmla="*/ 0 h 13"/>
                      <a:gd name="T2" fmla="*/ 2 w 2"/>
                      <a:gd name="T3" fmla="*/ 8 h 13"/>
                      <a:gd name="T4" fmla="*/ 1 w 2"/>
                      <a:gd name="T5" fmla="*/ 13 h 13"/>
                      <a:gd name="T6" fmla="*/ 0 60000 65536"/>
                      <a:gd name="T7" fmla="*/ 0 60000 65536"/>
                      <a:gd name="T8" fmla="*/ 0 60000 65536"/>
                      <a:gd name="T9" fmla="*/ 0 w 2"/>
                      <a:gd name="T10" fmla="*/ 0 h 13"/>
                      <a:gd name="T11" fmla="*/ 2 w 2"/>
                      <a:gd name="T12" fmla="*/ 13 h 13"/>
                    </a:gdLst>
                    <a:ahLst/>
                    <a:cxnLst>
                      <a:cxn ang="T6">
                        <a:pos x="T0" y="T1"/>
                      </a:cxn>
                      <a:cxn ang="T7">
                        <a:pos x="T2" y="T3"/>
                      </a:cxn>
                      <a:cxn ang="T8">
                        <a:pos x="T4" y="T5"/>
                      </a:cxn>
                    </a:cxnLst>
                    <a:rect l="T9" t="T10" r="T11" b="T12"/>
                    <a:pathLst>
                      <a:path w="2" h="13">
                        <a:moveTo>
                          <a:pt x="0" y="0"/>
                        </a:moveTo>
                        <a:cubicBezTo>
                          <a:pt x="1" y="3"/>
                          <a:pt x="2" y="6"/>
                          <a:pt x="2" y="8"/>
                        </a:cubicBezTo>
                        <a:cubicBezTo>
                          <a:pt x="2" y="10"/>
                          <a:pt x="1" y="12"/>
                          <a:pt x="1" y="13"/>
                        </a:cubicBezTo>
                      </a:path>
                    </a:pathLst>
                  </a:custGeom>
                  <a:noFill/>
                  <a:ln w="28575">
                    <a:solidFill>
                      <a:srgbClr val="000000"/>
                    </a:solidFill>
                    <a:round/>
                    <a:headEnd/>
                    <a:tailEnd/>
                  </a:ln>
                  <a:extLst>
                    <a:ext uri="{909E8E84-426E-40DD-AFC4-6F175D3DCCD1}">
                      <a14:hiddenFill xmlns:a14="http://schemas.microsoft.com/office/drawing/2010/main">
                        <a:solidFill>
                          <a:srgbClr val="FFFFFF"/>
                        </a:solidFill>
                      </a14:hiddenFill>
                    </a:ext>
                  </a:extLst>
                </xdr:spPr>
              </xdr:sp>
              <xdr:sp macro="" textlink="">
                <xdr:nvSpPr>
                  <xdr:cNvPr id="106568" name="Oval 117"/>
                  <xdr:cNvSpPr>
                    <a:spLocks noChangeArrowheads="1"/>
                  </xdr:cNvSpPr>
                </xdr:nvSpPr>
                <xdr:spPr bwMode="auto">
                  <a:xfrm rot="-5400000">
                    <a:off x="303" y="177"/>
                    <a:ext cx="4" cy="5"/>
                  </a:xfrm>
                  <a:prstGeom prst="ellipse">
                    <a:avLst/>
                  </a:prstGeom>
                  <a:solidFill>
                    <a:srgbClr val="FFFFFF"/>
                  </a:solidFill>
                  <a:ln w="9525">
                    <a:solidFill>
                      <a:srgbClr val="0000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106569" name="Line 118"/>
                  <xdr:cNvSpPr>
                    <a:spLocks noChangeShapeType="1"/>
                  </xdr:cNvSpPr>
                </xdr:nvSpPr>
                <xdr:spPr bwMode="auto">
                  <a:xfrm rot="16200000" flipH="1">
                    <a:off x="308" y="181"/>
                    <a:ext cx="3" cy="6"/>
                  </a:xfrm>
                  <a:prstGeom prst="line">
                    <a:avLst/>
                  </a:prstGeom>
                  <a:noFill/>
                  <a:ln w="9525">
                    <a:solidFill>
                      <a:srgbClr val="000000"/>
                    </a:solidFill>
                    <a:round/>
                    <a:headEnd/>
                    <a:tailEnd/>
                  </a:ln>
                  <a:extLst>
                    <a:ext uri="{909E8E84-426E-40DD-AFC4-6F175D3DCCD1}">
                      <a14:hiddenFill xmlns:a14="http://schemas.microsoft.com/office/drawing/2010/main">
                        <a:noFill/>
                      </a14:hiddenFill>
                    </a:ext>
                  </a:extLst>
                </xdr:spPr>
              </xdr:sp>
              <xdr:sp macro="" textlink="">
                <xdr:nvSpPr>
                  <xdr:cNvPr id="106570" name="Line 119"/>
                  <xdr:cNvSpPr>
                    <a:spLocks noChangeShapeType="1"/>
                  </xdr:cNvSpPr>
                </xdr:nvSpPr>
                <xdr:spPr bwMode="auto">
                  <a:xfrm rot="5400000">
                    <a:off x="310" y="180"/>
                    <a:ext cx="8" cy="1"/>
                  </a:xfrm>
                  <a:prstGeom prst="line">
                    <a:avLst/>
                  </a:prstGeom>
                  <a:noFill/>
                  <a:ln w="9525">
                    <a:solidFill>
                      <a:srgbClr val="000000"/>
                    </a:solidFill>
                    <a:round/>
                    <a:headEnd/>
                    <a:tailEnd/>
                  </a:ln>
                  <a:extLst>
                    <a:ext uri="{909E8E84-426E-40DD-AFC4-6F175D3DCCD1}">
                      <a14:hiddenFill xmlns:a14="http://schemas.microsoft.com/office/drawing/2010/main">
                        <a:noFill/>
                      </a14:hiddenFill>
                    </a:ext>
                  </a:extLst>
                </xdr:spPr>
              </xdr:sp>
            </xdr:grpSp>
            <xdr:sp macro="" textlink="">
              <xdr:nvSpPr>
                <xdr:cNvPr id="106566" name="Line 120"/>
                <xdr:cNvSpPr>
                  <a:spLocks noChangeShapeType="1"/>
                </xdr:cNvSpPr>
              </xdr:nvSpPr>
              <xdr:spPr bwMode="auto">
                <a:xfrm rot="-5400000">
                  <a:off x="321" y="167"/>
                  <a:ext cx="13" cy="15"/>
                </a:xfrm>
                <a:prstGeom prst="line">
                  <a:avLst/>
                </a:prstGeom>
                <a:noFill/>
                <a:ln w="9525">
                  <a:solidFill>
                    <a:srgbClr val="000000"/>
                  </a:solidFill>
                  <a:round/>
                  <a:headEnd/>
                  <a:tailEnd/>
                </a:ln>
                <a:extLst>
                  <a:ext uri="{909E8E84-426E-40DD-AFC4-6F175D3DCCD1}">
                    <a14:hiddenFill xmlns:a14="http://schemas.microsoft.com/office/drawing/2010/main">
                      <a:noFill/>
                    </a14:hiddenFill>
                  </a:ext>
                </a:extLst>
              </xdr:spPr>
            </xdr:sp>
          </xdr:grpSp>
          <xdr:grpSp>
            <xdr:nvGrpSpPr>
              <xdr:cNvPr id="106560" name="Group 121"/>
              <xdr:cNvGrpSpPr>
                <a:grpSpLocks/>
              </xdr:cNvGrpSpPr>
            </xdr:nvGrpSpPr>
            <xdr:grpSpPr bwMode="auto">
              <a:xfrm>
                <a:off x="308" y="139"/>
                <a:ext cx="7" cy="40"/>
                <a:chOff x="308" y="139"/>
                <a:chExt cx="7" cy="40"/>
              </a:xfrm>
            </xdr:grpSpPr>
            <xdr:sp macro="" textlink="">
              <xdr:nvSpPr>
                <xdr:cNvPr id="106561" name="Freeform 122"/>
                <xdr:cNvSpPr>
                  <a:spLocks/>
                </xdr:cNvSpPr>
              </xdr:nvSpPr>
              <xdr:spPr bwMode="auto">
                <a:xfrm rot="10059655" flipH="1">
                  <a:off x="312" y="152"/>
                  <a:ext cx="3" cy="11"/>
                </a:xfrm>
                <a:custGeom>
                  <a:avLst/>
                  <a:gdLst>
                    <a:gd name="T0" fmla="*/ 0 w 2"/>
                    <a:gd name="T1" fmla="*/ 0 h 13"/>
                    <a:gd name="T2" fmla="*/ 373 w 2"/>
                    <a:gd name="T3" fmla="*/ 3 h 13"/>
                    <a:gd name="T4" fmla="*/ 225 w 2"/>
                    <a:gd name="T5" fmla="*/ 3 h 13"/>
                    <a:gd name="T6" fmla="*/ 0 60000 65536"/>
                    <a:gd name="T7" fmla="*/ 0 60000 65536"/>
                    <a:gd name="T8" fmla="*/ 0 60000 65536"/>
                    <a:gd name="T9" fmla="*/ 0 w 2"/>
                    <a:gd name="T10" fmla="*/ 0 h 13"/>
                    <a:gd name="T11" fmla="*/ 2 w 2"/>
                    <a:gd name="T12" fmla="*/ 13 h 13"/>
                  </a:gdLst>
                  <a:ahLst/>
                  <a:cxnLst>
                    <a:cxn ang="T6">
                      <a:pos x="T0" y="T1"/>
                    </a:cxn>
                    <a:cxn ang="T7">
                      <a:pos x="T2" y="T3"/>
                    </a:cxn>
                    <a:cxn ang="T8">
                      <a:pos x="T4" y="T5"/>
                    </a:cxn>
                  </a:cxnLst>
                  <a:rect l="T9" t="T10" r="T11" b="T12"/>
                  <a:pathLst>
                    <a:path w="2" h="13">
                      <a:moveTo>
                        <a:pt x="0" y="0"/>
                      </a:moveTo>
                      <a:cubicBezTo>
                        <a:pt x="1" y="3"/>
                        <a:pt x="2" y="6"/>
                        <a:pt x="2" y="8"/>
                      </a:cubicBezTo>
                      <a:cubicBezTo>
                        <a:pt x="2" y="10"/>
                        <a:pt x="1" y="12"/>
                        <a:pt x="1" y="13"/>
                      </a:cubicBezTo>
                    </a:path>
                  </a:pathLst>
                </a:custGeom>
                <a:noFill/>
                <a:ln w="19050">
                  <a:solidFill>
                    <a:srgbClr val="000000"/>
                  </a:solidFill>
                  <a:round/>
                  <a:headEnd/>
                  <a:tailEnd/>
                </a:ln>
                <a:extLst>
                  <a:ext uri="{909E8E84-426E-40DD-AFC4-6F175D3DCCD1}">
                    <a14:hiddenFill xmlns:a14="http://schemas.microsoft.com/office/drawing/2010/main">
                      <a:solidFill>
                        <a:srgbClr val="FFFFFF"/>
                      </a:solidFill>
                    </a14:hiddenFill>
                  </a:ext>
                </a:extLst>
              </xdr:spPr>
            </xdr:sp>
            <xdr:sp macro="" textlink="">
              <xdr:nvSpPr>
                <xdr:cNvPr id="106562" name="Line 123"/>
                <xdr:cNvSpPr>
                  <a:spLocks noChangeShapeType="1"/>
                </xdr:cNvSpPr>
              </xdr:nvSpPr>
              <xdr:spPr bwMode="auto">
                <a:xfrm>
                  <a:off x="314" y="164"/>
                  <a:ext cx="0" cy="15"/>
                </a:xfrm>
                <a:prstGeom prst="line">
                  <a:avLst/>
                </a:prstGeom>
                <a:noFill/>
                <a:ln w="9525">
                  <a:solidFill>
                    <a:srgbClr val="000000"/>
                  </a:solidFill>
                  <a:round/>
                  <a:headEnd/>
                  <a:tailEnd/>
                </a:ln>
                <a:extLst>
                  <a:ext uri="{909E8E84-426E-40DD-AFC4-6F175D3DCCD1}">
                    <a14:hiddenFill xmlns:a14="http://schemas.microsoft.com/office/drawing/2010/main">
                      <a:noFill/>
                    </a14:hiddenFill>
                  </a:ext>
                </a:extLst>
              </xdr:spPr>
            </xdr:sp>
            <xdr:sp macro="" textlink="">
              <xdr:nvSpPr>
                <xdr:cNvPr id="106563" name="Line 124"/>
                <xdr:cNvSpPr>
                  <a:spLocks noChangeShapeType="1"/>
                </xdr:cNvSpPr>
              </xdr:nvSpPr>
              <xdr:spPr bwMode="auto">
                <a:xfrm>
                  <a:off x="308" y="139"/>
                  <a:ext cx="4" cy="12"/>
                </a:xfrm>
                <a:prstGeom prst="line">
                  <a:avLst/>
                </a:prstGeom>
                <a:noFill/>
                <a:ln w="9525">
                  <a:solidFill>
                    <a:srgbClr val="000000"/>
                  </a:solidFill>
                  <a:round/>
                  <a:headEnd/>
                  <a:tailEnd/>
                </a:ln>
                <a:extLst>
                  <a:ext uri="{909E8E84-426E-40DD-AFC4-6F175D3DCCD1}">
                    <a14:hiddenFill xmlns:a14="http://schemas.microsoft.com/office/drawing/2010/main">
                      <a:noFill/>
                    </a14:hiddenFill>
                  </a:ext>
                </a:extLst>
              </xdr:spPr>
            </xdr:sp>
            <xdr:sp macro="" textlink="">
              <xdr:nvSpPr>
                <xdr:cNvPr id="106564" name="Oval 125"/>
                <xdr:cNvSpPr>
                  <a:spLocks noChangeArrowheads="1"/>
                </xdr:cNvSpPr>
              </xdr:nvSpPr>
              <xdr:spPr bwMode="auto">
                <a:xfrm>
                  <a:off x="311" y="146"/>
                  <a:ext cx="4" cy="5"/>
                </a:xfrm>
                <a:prstGeom prst="ellipse">
                  <a:avLst/>
                </a:prstGeom>
                <a:solidFill>
                  <a:srgbClr val="FFFFFF"/>
                </a:solidFill>
                <a:ln w="952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</xdr:grpSp>
        </xdr:grpSp>
        <xdr:grpSp>
          <xdr:nvGrpSpPr>
            <xdr:cNvPr id="106548" name="Group 126"/>
            <xdr:cNvGrpSpPr>
              <a:grpSpLocks/>
            </xdr:cNvGrpSpPr>
          </xdr:nvGrpSpPr>
          <xdr:grpSpPr bwMode="auto">
            <a:xfrm>
              <a:off x="332" y="141"/>
              <a:ext cx="23" cy="43"/>
              <a:chOff x="332" y="141"/>
              <a:chExt cx="23" cy="43"/>
            </a:xfrm>
          </xdr:grpSpPr>
          <xdr:grpSp>
            <xdr:nvGrpSpPr>
              <xdr:cNvPr id="106549" name="Group 127"/>
              <xdr:cNvGrpSpPr>
                <a:grpSpLocks/>
              </xdr:cNvGrpSpPr>
            </xdr:nvGrpSpPr>
            <xdr:grpSpPr bwMode="auto">
              <a:xfrm>
                <a:off x="332" y="141"/>
                <a:ext cx="23" cy="36"/>
                <a:chOff x="332" y="141"/>
                <a:chExt cx="23" cy="36"/>
              </a:xfrm>
            </xdr:grpSpPr>
            <xdr:sp macro="" textlink="">
              <xdr:nvSpPr>
                <xdr:cNvPr id="106551" name="Freeform 128"/>
                <xdr:cNvSpPr>
                  <a:spLocks/>
                </xdr:cNvSpPr>
              </xdr:nvSpPr>
              <xdr:spPr bwMode="auto">
                <a:xfrm rot="9503112" flipH="1">
                  <a:off x="335" y="161"/>
                  <a:ext cx="2" cy="13"/>
                </a:xfrm>
                <a:custGeom>
                  <a:avLst/>
                  <a:gdLst>
                    <a:gd name="T0" fmla="*/ 0 w 2"/>
                    <a:gd name="T1" fmla="*/ 0 h 13"/>
                    <a:gd name="T2" fmla="*/ 2 w 2"/>
                    <a:gd name="T3" fmla="*/ 8 h 13"/>
                    <a:gd name="T4" fmla="*/ 1 w 2"/>
                    <a:gd name="T5" fmla="*/ 13 h 13"/>
                    <a:gd name="T6" fmla="*/ 0 60000 65536"/>
                    <a:gd name="T7" fmla="*/ 0 60000 65536"/>
                    <a:gd name="T8" fmla="*/ 0 60000 65536"/>
                    <a:gd name="T9" fmla="*/ 0 w 2"/>
                    <a:gd name="T10" fmla="*/ 0 h 13"/>
                    <a:gd name="T11" fmla="*/ 2 w 2"/>
                    <a:gd name="T12" fmla="*/ 13 h 13"/>
                  </a:gdLst>
                  <a:ahLst/>
                  <a:cxnLst>
                    <a:cxn ang="T6">
                      <a:pos x="T0" y="T1"/>
                    </a:cxn>
                    <a:cxn ang="T7">
                      <a:pos x="T2" y="T3"/>
                    </a:cxn>
                    <a:cxn ang="T8">
                      <a:pos x="T4" y="T5"/>
                    </a:cxn>
                  </a:cxnLst>
                  <a:rect l="T9" t="T10" r="T11" b="T12"/>
                  <a:pathLst>
                    <a:path w="2" h="13">
                      <a:moveTo>
                        <a:pt x="0" y="0"/>
                      </a:moveTo>
                      <a:cubicBezTo>
                        <a:pt x="1" y="3"/>
                        <a:pt x="2" y="6"/>
                        <a:pt x="2" y="8"/>
                      </a:cubicBezTo>
                      <a:cubicBezTo>
                        <a:pt x="2" y="10"/>
                        <a:pt x="1" y="12"/>
                        <a:pt x="1" y="13"/>
                      </a:cubicBezTo>
                    </a:path>
                  </a:pathLst>
                </a:custGeom>
                <a:noFill/>
                <a:ln w="28575">
                  <a:solidFill>
                    <a:srgbClr val="000000"/>
                  </a:solidFill>
                  <a:round/>
                  <a:headEnd/>
                  <a:tailEnd/>
                </a:ln>
                <a:extLst>
                  <a:ext uri="{909E8E84-426E-40DD-AFC4-6F175D3DCCD1}">
                    <a14:hiddenFill xmlns:a14="http://schemas.microsoft.com/office/drawing/2010/main">
                      <a:solidFill>
                        <a:srgbClr val="FFFFFF"/>
                      </a:solidFill>
                    </a14:hiddenFill>
                  </a:ext>
                </a:extLst>
              </xdr:spPr>
            </xdr:sp>
            <xdr:sp macro="" textlink="">
              <xdr:nvSpPr>
                <xdr:cNvPr id="106552" name="Freeform 129"/>
                <xdr:cNvSpPr>
                  <a:spLocks/>
                </xdr:cNvSpPr>
              </xdr:nvSpPr>
              <xdr:spPr bwMode="auto">
                <a:xfrm rot="10800000" flipV="1">
                  <a:off x="351" y="148"/>
                  <a:ext cx="2" cy="13"/>
                </a:xfrm>
                <a:custGeom>
                  <a:avLst/>
                  <a:gdLst>
                    <a:gd name="T0" fmla="*/ 0 w 2"/>
                    <a:gd name="T1" fmla="*/ 0 h 13"/>
                    <a:gd name="T2" fmla="*/ 2 w 2"/>
                    <a:gd name="T3" fmla="*/ 8 h 13"/>
                    <a:gd name="T4" fmla="*/ 1 w 2"/>
                    <a:gd name="T5" fmla="*/ 13 h 13"/>
                    <a:gd name="T6" fmla="*/ 0 60000 65536"/>
                    <a:gd name="T7" fmla="*/ 0 60000 65536"/>
                    <a:gd name="T8" fmla="*/ 0 60000 65536"/>
                    <a:gd name="T9" fmla="*/ 0 w 2"/>
                    <a:gd name="T10" fmla="*/ 0 h 13"/>
                    <a:gd name="T11" fmla="*/ 2 w 2"/>
                    <a:gd name="T12" fmla="*/ 13 h 13"/>
                  </a:gdLst>
                  <a:ahLst/>
                  <a:cxnLst>
                    <a:cxn ang="T6">
                      <a:pos x="T0" y="T1"/>
                    </a:cxn>
                    <a:cxn ang="T7">
                      <a:pos x="T2" y="T3"/>
                    </a:cxn>
                    <a:cxn ang="T8">
                      <a:pos x="T4" y="T5"/>
                    </a:cxn>
                  </a:cxnLst>
                  <a:rect l="T9" t="T10" r="T11" b="T12"/>
                  <a:pathLst>
                    <a:path w="2" h="13">
                      <a:moveTo>
                        <a:pt x="0" y="0"/>
                      </a:moveTo>
                      <a:cubicBezTo>
                        <a:pt x="1" y="3"/>
                        <a:pt x="2" y="6"/>
                        <a:pt x="2" y="8"/>
                      </a:cubicBezTo>
                      <a:cubicBezTo>
                        <a:pt x="2" y="10"/>
                        <a:pt x="1" y="12"/>
                        <a:pt x="1" y="13"/>
                      </a:cubicBezTo>
                    </a:path>
                  </a:pathLst>
                </a:custGeom>
                <a:noFill/>
                <a:ln w="28575">
                  <a:solidFill>
                    <a:srgbClr val="000000"/>
                  </a:solidFill>
                  <a:round/>
                  <a:headEnd/>
                  <a:tailEnd/>
                </a:ln>
                <a:extLst>
                  <a:ext uri="{909E8E84-426E-40DD-AFC4-6F175D3DCCD1}">
                    <a14:hiddenFill xmlns:a14="http://schemas.microsoft.com/office/drawing/2010/main">
                      <a:solidFill>
                        <a:srgbClr val="FFFFFF"/>
                      </a:solidFill>
                    </a14:hiddenFill>
                  </a:ext>
                </a:extLst>
              </xdr:spPr>
            </xdr:sp>
            <xdr:sp macro="" textlink="">
              <xdr:nvSpPr>
                <xdr:cNvPr id="106553" name="Line 130"/>
                <xdr:cNvSpPr>
                  <a:spLocks noChangeShapeType="1"/>
                </xdr:cNvSpPr>
              </xdr:nvSpPr>
              <xdr:spPr bwMode="auto">
                <a:xfrm>
                  <a:off x="339" y="173"/>
                  <a:ext cx="8" cy="4"/>
                </a:xfrm>
                <a:prstGeom prst="line">
                  <a:avLst/>
                </a:prstGeom>
                <a:noFill/>
                <a:ln w="9525">
                  <a:solidFill>
                    <a:srgbClr val="000000"/>
                  </a:solidFill>
                  <a:round/>
                  <a:headEnd/>
                  <a:tailEnd/>
                </a:ln>
                <a:extLst>
                  <a:ext uri="{909E8E84-426E-40DD-AFC4-6F175D3DCCD1}">
                    <a14:hiddenFill xmlns:a14="http://schemas.microsoft.com/office/drawing/2010/main">
                      <a:noFill/>
                    </a14:hiddenFill>
                  </a:ext>
                </a:extLst>
              </xdr:spPr>
            </xdr:sp>
            <xdr:sp macro="" textlink="">
              <xdr:nvSpPr>
                <xdr:cNvPr id="106554" name="Line 131"/>
                <xdr:cNvSpPr>
                  <a:spLocks noChangeShapeType="1"/>
                </xdr:cNvSpPr>
              </xdr:nvSpPr>
              <xdr:spPr bwMode="auto">
                <a:xfrm flipH="1">
                  <a:off x="347" y="162"/>
                  <a:ext cx="5" cy="13"/>
                </a:xfrm>
                <a:prstGeom prst="line">
                  <a:avLst/>
                </a:prstGeom>
                <a:noFill/>
                <a:ln w="9525">
                  <a:solidFill>
                    <a:srgbClr val="000000"/>
                  </a:solidFill>
                  <a:round/>
                  <a:headEnd/>
                  <a:tailEnd/>
                </a:ln>
                <a:extLst>
                  <a:ext uri="{909E8E84-426E-40DD-AFC4-6F175D3DCCD1}">
                    <a14:hiddenFill xmlns:a14="http://schemas.microsoft.com/office/drawing/2010/main">
                      <a:noFill/>
                    </a14:hiddenFill>
                  </a:ext>
                </a:extLst>
              </xdr:spPr>
            </xdr:sp>
            <xdr:sp macro="" textlink="">
              <xdr:nvSpPr>
                <xdr:cNvPr id="106555" name="Line 132"/>
                <xdr:cNvSpPr>
                  <a:spLocks noChangeShapeType="1"/>
                </xdr:cNvSpPr>
              </xdr:nvSpPr>
              <xdr:spPr bwMode="auto">
                <a:xfrm flipH="1">
                  <a:off x="345" y="149"/>
                  <a:ext cx="7" cy="7"/>
                </a:xfrm>
                <a:prstGeom prst="line">
                  <a:avLst/>
                </a:prstGeom>
                <a:noFill/>
                <a:ln w="9525">
                  <a:solidFill>
                    <a:srgbClr val="000000"/>
                  </a:solidFill>
                  <a:round/>
                  <a:headEnd/>
                  <a:tailEnd/>
                </a:ln>
                <a:extLst>
                  <a:ext uri="{909E8E84-426E-40DD-AFC4-6F175D3DCCD1}">
                    <a14:hiddenFill xmlns:a14="http://schemas.microsoft.com/office/drawing/2010/main">
                      <a:noFill/>
                    </a14:hiddenFill>
                  </a:ext>
                </a:extLst>
              </xdr:spPr>
            </xdr:sp>
            <xdr:sp macro="" textlink="">
              <xdr:nvSpPr>
                <xdr:cNvPr id="106556" name="Line 133"/>
                <xdr:cNvSpPr>
                  <a:spLocks noChangeShapeType="1"/>
                </xdr:cNvSpPr>
              </xdr:nvSpPr>
              <xdr:spPr bwMode="auto">
                <a:xfrm flipV="1">
                  <a:off x="335" y="155"/>
                  <a:ext cx="10" cy="7"/>
                </a:xfrm>
                <a:prstGeom prst="line">
                  <a:avLst/>
                </a:prstGeom>
                <a:noFill/>
                <a:ln w="9525">
                  <a:solidFill>
                    <a:srgbClr val="000000"/>
                  </a:solidFill>
                  <a:round/>
                  <a:headEnd/>
                  <a:tailEnd/>
                </a:ln>
                <a:extLst>
                  <a:ext uri="{909E8E84-426E-40DD-AFC4-6F175D3DCCD1}">
                    <a14:hiddenFill xmlns:a14="http://schemas.microsoft.com/office/drawing/2010/main">
                      <a:noFill/>
                    </a14:hiddenFill>
                  </a:ext>
                </a:extLst>
              </xdr:spPr>
            </xdr:sp>
            <xdr:sp macro="" textlink="">
              <xdr:nvSpPr>
                <xdr:cNvPr id="106557" name="Oval 134"/>
                <xdr:cNvSpPr>
                  <a:spLocks noChangeArrowheads="1"/>
                </xdr:cNvSpPr>
              </xdr:nvSpPr>
              <xdr:spPr bwMode="auto">
                <a:xfrm>
                  <a:off x="352" y="141"/>
                  <a:ext cx="3" cy="5"/>
                </a:xfrm>
                <a:prstGeom prst="ellipse">
                  <a:avLst/>
                </a:prstGeom>
                <a:solidFill>
                  <a:srgbClr val="FFFFFF"/>
                </a:solidFill>
                <a:ln w="952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06558" name="Oval 135"/>
                <xdr:cNvSpPr>
                  <a:spLocks noChangeArrowheads="1"/>
                </xdr:cNvSpPr>
              </xdr:nvSpPr>
              <xdr:spPr bwMode="auto">
                <a:xfrm>
                  <a:off x="332" y="156"/>
                  <a:ext cx="3" cy="5"/>
                </a:xfrm>
                <a:prstGeom prst="ellipse">
                  <a:avLst/>
                </a:prstGeom>
                <a:solidFill>
                  <a:srgbClr val="FFFFFF"/>
                </a:solidFill>
                <a:ln w="952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</xdr:grpSp>
          <xdr:sp macro="" textlink="">
            <xdr:nvSpPr>
              <xdr:cNvPr id="106550" name="Line 136"/>
              <xdr:cNvSpPr>
                <a:spLocks noChangeShapeType="1"/>
              </xdr:cNvSpPr>
            </xdr:nvSpPr>
            <xdr:spPr bwMode="auto">
              <a:xfrm>
                <a:off x="347" y="176"/>
                <a:ext cx="1" cy="8"/>
              </a:xfrm>
              <a:prstGeom prst="line">
                <a:avLst/>
              </a:prstGeom>
              <a:noFill/>
              <a:ln w="9525">
                <a:solidFill>
                  <a:srgbClr val="000000"/>
                </a:solidFill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</xdr:sp>
        </xdr:grpSp>
      </xdr:grpSp>
      <xdr:sp macro="" textlink="">
        <xdr:nvSpPr>
          <xdr:cNvPr id="106546" name="Line 137"/>
          <xdr:cNvSpPr>
            <a:spLocks noChangeShapeType="1"/>
          </xdr:cNvSpPr>
        </xdr:nvSpPr>
        <xdr:spPr bwMode="auto">
          <a:xfrm flipH="1">
            <a:off x="342" y="159"/>
            <a:ext cx="7" cy="3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</xdr:grpSp>
    <xdr:clientData/>
  </xdr:twoCellAnchor>
  <xdr:twoCellAnchor>
    <xdr:from>
      <xdr:col>9</xdr:col>
      <xdr:colOff>485775</xdr:colOff>
      <xdr:row>9</xdr:row>
      <xdr:rowOff>419100</xdr:rowOff>
    </xdr:from>
    <xdr:to>
      <xdr:col>9</xdr:col>
      <xdr:colOff>533400</xdr:colOff>
      <xdr:row>9</xdr:row>
      <xdr:rowOff>466725</xdr:rowOff>
    </xdr:to>
    <xdr:sp macro="" textlink="">
      <xdr:nvSpPr>
        <xdr:cNvPr id="105335" name="Line 138"/>
        <xdr:cNvSpPr>
          <a:spLocks noChangeShapeType="1"/>
        </xdr:cNvSpPr>
      </xdr:nvSpPr>
      <xdr:spPr bwMode="auto">
        <a:xfrm flipV="1">
          <a:off x="6505575" y="3705225"/>
          <a:ext cx="47625" cy="476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9</xdr:col>
      <xdr:colOff>485775</xdr:colOff>
      <xdr:row>9</xdr:row>
      <xdr:rowOff>390525</xdr:rowOff>
    </xdr:from>
    <xdr:to>
      <xdr:col>9</xdr:col>
      <xdr:colOff>533400</xdr:colOff>
      <xdr:row>9</xdr:row>
      <xdr:rowOff>419100</xdr:rowOff>
    </xdr:to>
    <xdr:sp macro="" textlink="">
      <xdr:nvSpPr>
        <xdr:cNvPr id="105336" name="Line 139"/>
        <xdr:cNvSpPr>
          <a:spLocks noChangeShapeType="1"/>
        </xdr:cNvSpPr>
      </xdr:nvSpPr>
      <xdr:spPr bwMode="auto">
        <a:xfrm flipH="1" flipV="1">
          <a:off x="6505575" y="3676650"/>
          <a:ext cx="47625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9</xdr:col>
      <xdr:colOff>419100</xdr:colOff>
      <xdr:row>9</xdr:row>
      <xdr:rowOff>19050</xdr:rowOff>
    </xdr:from>
    <xdr:to>
      <xdr:col>9</xdr:col>
      <xdr:colOff>647700</xdr:colOff>
      <xdr:row>9</xdr:row>
      <xdr:rowOff>771525</xdr:rowOff>
    </xdr:to>
    <xdr:grpSp>
      <xdr:nvGrpSpPr>
        <xdr:cNvPr id="105337" name="Group 140"/>
        <xdr:cNvGrpSpPr>
          <a:grpSpLocks/>
        </xdr:cNvGrpSpPr>
      </xdr:nvGrpSpPr>
      <xdr:grpSpPr bwMode="auto">
        <a:xfrm>
          <a:off x="6438900" y="3209925"/>
          <a:ext cx="228600" cy="752475"/>
          <a:chOff x="331" y="192"/>
          <a:chExt cx="24" cy="79"/>
        </a:xfrm>
      </xdr:grpSpPr>
      <xdr:grpSp>
        <xdr:nvGrpSpPr>
          <xdr:cNvPr id="106520" name="Group 141"/>
          <xdr:cNvGrpSpPr>
            <a:grpSpLocks/>
          </xdr:cNvGrpSpPr>
        </xdr:nvGrpSpPr>
        <xdr:grpSpPr bwMode="auto">
          <a:xfrm>
            <a:off x="331" y="192"/>
            <a:ext cx="24" cy="79"/>
            <a:chOff x="329" y="195"/>
            <a:chExt cx="24" cy="79"/>
          </a:xfrm>
        </xdr:grpSpPr>
        <xdr:grpSp>
          <xdr:nvGrpSpPr>
            <xdr:cNvPr id="106523" name="Group 142"/>
            <xdr:cNvGrpSpPr>
              <a:grpSpLocks/>
            </xdr:cNvGrpSpPr>
          </xdr:nvGrpSpPr>
          <xdr:grpSpPr bwMode="auto">
            <a:xfrm>
              <a:off x="329" y="195"/>
              <a:ext cx="10" cy="79"/>
              <a:chOff x="389" y="238"/>
              <a:chExt cx="10" cy="87"/>
            </a:xfrm>
          </xdr:grpSpPr>
          <xdr:grpSp>
            <xdr:nvGrpSpPr>
              <xdr:cNvPr id="106530" name="Group 143"/>
              <xdr:cNvGrpSpPr>
                <a:grpSpLocks/>
              </xdr:cNvGrpSpPr>
            </xdr:nvGrpSpPr>
            <xdr:grpSpPr bwMode="auto">
              <a:xfrm>
                <a:off x="389" y="282"/>
                <a:ext cx="6" cy="43"/>
                <a:chOff x="389" y="280"/>
                <a:chExt cx="6" cy="43"/>
              </a:xfrm>
            </xdr:grpSpPr>
            <xdr:sp macro="" textlink="">
              <xdr:nvSpPr>
                <xdr:cNvPr id="106542" name="Oval 144"/>
                <xdr:cNvSpPr>
                  <a:spLocks noChangeArrowheads="1"/>
                </xdr:cNvSpPr>
              </xdr:nvSpPr>
              <xdr:spPr bwMode="auto">
                <a:xfrm>
                  <a:off x="389" y="280"/>
                  <a:ext cx="5" cy="7"/>
                </a:xfrm>
                <a:prstGeom prst="ellipse">
                  <a:avLst/>
                </a:prstGeom>
                <a:solidFill>
                  <a:srgbClr val="FFFFFF"/>
                </a:solidFill>
                <a:ln w="952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06543" name="Freeform 145"/>
                <xdr:cNvSpPr>
                  <a:spLocks/>
                </xdr:cNvSpPr>
              </xdr:nvSpPr>
              <xdr:spPr bwMode="auto">
                <a:xfrm>
                  <a:off x="393" y="287"/>
                  <a:ext cx="2" cy="16"/>
                </a:xfrm>
                <a:custGeom>
                  <a:avLst/>
                  <a:gdLst>
                    <a:gd name="T0" fmla="*/ 0 w 2"/>
                    <a:gd name="T1" fmla="*/ 0 h 13"/>
                    <a:gd name="T2" fmla="*/ 2 w 2"/>
                    <a:gd name="T3" fmla="*/ 116 h 13"/>
                    <a:gd name="T4" fmla="*/ 1 w 2"/>
                    <a:gd name="T5" fmla="*/ 199 h 13"/>
                    <a:gd name="T6" fmla="*/ 0 60000 65536"/>
                    <a:gd name="T7" fmla="*/ 0 60000 65536"/>
                    <a:gd name="T8" fmla="*/ 0 60000 65536"/>
                    <a:gd name="T9" fmla="*/ 0 w 2"/>
                    <a:gd name="T10" fmla="*/ 0 h 13"/>
                    <a:gd name="T11" fmla="*/ 2 w 2"/>
                    <a:gd name="T12" fmla="*/ 13 h 13"/>
                  </a:gdLst>
                  <a:ahLst/>
                  <a:cxnLst>
                    <a:cxn ang="T6">
                      <a:pos x="T0" y="T1"/>
                    </a:cxn>
                    <a:cxn ang="T7">
                      <a:pos x="T2" y="T3"/>
                    </a:cxn>
                    <a:cxn ang="T8">
                      <a:pos x="T4" y="T5"/>
                    </a:cxn>
                  </a:cxnLst>
                  <a:rect l="T9" t="T10" r="T11" b="T12"/>
                  <a:pathLst>
                    <a:path w="2" h="13">
                      <a:moveTo>
                        <a:pt x="0" y="0"/>
                      </a:moveTo>
                      <a:cubicBezTo>
                        <a:pt x="1" y="3"/>
                        <a:pt x="2" y="6"/>
                        <a:pt x="2" y="8"/>
                      </a:cubicBezTo>
                      <a:cubicBezTo>
                        <a:pt x="2" y="10"/>
                        <a:pt x="1" y="12"/>
                        <a:pt x="1" y="13"/>
                      </a:cubicBezTo>
                    </a:path>
                  </a:pathLst>
                </a:custGeom>
                <a:noFill/>
                <a:ln w="28575">
                  <a:solidFill>
                    <a:srgbClr val="000000"/>
                  </a:solidFill>
                  <a:round/>
                  <a:headEnd/>
                  <a:tailEnd/>
                </a:ln>
                <a:extLst>
                  <a:ext uri="{909E8E84-426E-40DD-AFC4-6F175D3DCCD1}">
                    <a14:hiddenFill xmlns:a14="http://schemas.microsoft.com/office/drawing/2010/main">
                      <a:solidFill>
                        <a:srgbClr val="FFFFFF"/>
                      </a:solidFill>
                    </a14:hiddenFill>
                  </a:ext>
                </a:extLst>
              </xdr:spPr>
            </xdr:sp>
            <xdr:sp macro="" textlink="">
              <xdr:nvSpPr>
                <xdr:cNvPr id="106544" name="Line 146"/>
                <xdr:cNvSpPr>
                  <a:spLocks noChangeShapeType="1"/>
                </xdr:cNvSpPr>
              </xdr:nvSpPr>
              <xdr:spPr bwMode="auto">
                <a:xfrm>
                  <a:off x="394" y="303"/>
                  <a:ext cx="0" cy="20"/>
                </a:xfrm>
                <a:prstGeom prst="line">
                  <a:avLst/>
                </a:prstGeom>
                <a:noFill/>
                <a:ln w="9525">
                  <a:solidFill>
                    <a:srgbClr val="000000"/>
                  </a:solidFill>
                  <a:round/>
                  <a:headEnd/>
                  <a:tailEnd/>
                </a:ln>
                <a:extLst>
                  <a:ext uri="{909E8E84-426E-40DD-AFC4-6F175D3DCCD1}">
                    <a14:hiddenFill xmlns:a14="http://schemas.microsoft.com/office/drawing/2010/main">
                      <a:noFill/>
                    </a14:hiddenFill>
                  </a:ext>
                </a:extLst>
              </xdr:spPr>
            </xdr:sp>
          </xdr:grpSp>
          <xdr:grpSp>
            <xdr:nvGrpSpPr>
              <xdr:cNvPr id="106531" name="Group 147"/>
              <xdr:cNvGrpSpPr>
                <a:grpSpLocks/>
              </xdr:cNvGrpSpPr>
            </xdr:nvGrpSpPr>
            <xdr:grpSpPr bwMode="auto">
              <a:xfrm>
                <a:off x="393" y="281"/>
                <a:ext cx="6" cy="43"/>
                <a:chOff x="393" y="279"/>
                <a:chExt cx="6" cy="43"/>
              </a:xfrm>
            </xdr:grpSpPr>
            <xdr:sp macro="" textlink="">
              <xdr:nvSpPr>
                <xdr:cNvPr id="106539" name="Oval 148"/>
                <xdr:cNvSpPr>
                  <a:spLocks noChangeArrowheads="1"/>
                </xdr:cNvSpPr>
              </xdr:nvSpPr>
              <xdr:spPr bwMode="auto">
                <a:xfrm>
                  <a:off x="393" y="279"/>
                  <a:ext cx="5" cy="7"/>
                </a:xfrm>
                <a:prstGeom prst="ellipse">
                  <a:avLst/>
                </a:prstGeom>
                <a:solidFill>
                  <a:srgbClr val="FFFFFF"/>
                </a:solidFill>
                <a:ln w="952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06540" name="Freeform 149"/>
                <xdr:cNvSpPr>
                  <a:spLocks/>
                </xdr:cNvSpPr>
              </xdr:nvSpPr>
              <xdr:spPr bwMode="auto">
                <a:xfrm>
                  <a:off x="397" y="286"/>
                  <a:ext cx="2" cy="16"/>
                </a:xfrm>
                <a:custGeom>
                  <a:avLst/>
                  <a:gdLst>
                    <a:gd name="T0" fmla="*/ 0 w 2"/>
                    <a:gd name="T1" fmla="*/ 0 h 13"/>
                    <a:gd name="T2" fmla="*/ 2 w 2"/>
                    <a:gd name="T3" fmla="*/ 116 h 13"/>
                    <a:gd name="T4" fmla="*/ 1 w 2"/>
                    <a:gd name="T5" fmla="*/ 199 h 13"/>
                    <a:gd name="T6" fmla="*/ 0 60000 65536"/>
                    <a:gd name="T7" fmla="*/ 0 60000 65536"/>
                    <a:gd name="T8" fmla="*/ 0 60000 65536"/>
                    <a:gd name="T9" fmla="*/ 0 w 2"/>
                    <a:gd name="T10" fmla="*/ 0 h 13"/>
                    <a:gd name="T11" fmla="*/ 2 w 2"/>
                    <a:gd name="T12" fmla="*/ 13 h 13"/>
                  </a:gdLst>
                  <a:ahLst/>
                  <a:cxnLst>
                    <a:cxn ang="T6">
                      <a:pos x="T0" y="T1"/>
                    </a:cxn>
                    <a:cxn ang="T7">
                      <a:pos x="T2" y="T3"/>
                    </a:cxn>
                    <a:cxn ang="T8">
                      <a:pos x="T4" y="T5"/>
                    </a:cxn>
                  </a:cxnLst>
                  <a:rect l="T9" t="T10" r="T11" b="T12"/>
                  <a:pathLst>
                    <a:path w="2" h="13">
                      <a:moveTo>
                        <a:pt x="0" y="0"/>
                      </a:moveTo>
                      <a:cubicBezTo>
                        <a:pt x="1" y="3"/>
                        <a:pt x="2" y="6"/>
                        <a:pt x="2" y="8"/>
                      </a:cubicBezTo>
                      <a:cubicBezTo>
                        <a:pt x="2" y="10"/>
                        <a:pt x="1" y="12"/>
                        <a:pt x="1" y="13"/>
                      </a:cubicBezTo>
                    </a:path>
                  </a:pathLst>
                </a:custGeom>
                <a:noFill/>
                <a:ln w="28575">
                  <a:solidFill>
                    <a:srgbClr val="000000"/>
                  </a:solidFill>
                  <a:round/>
                  <a:headEnd/>
                  <a:tailEnd/>
                </a:ln>
                <a:extLst>
                  <a:ext uri="{909E8E84-426E-40DD-AFC4-6F175D3DCCD1}">
                    <a14:hiddenFill xmlns:a14="http://schemas.microsoft.com/office/drawing/2010/main">
                      <a:solidFill>
                        <a:srgbClr val="FFFFFF"/>
                      </a:solidFill>
                    </a14:hiddenFill>
                  </a:ext>
                </a:extLst>
              </xdr:spPr>
            </xdr:sp>
            <xdr:sp macro="" textlink="">
              <xdr:nvSpPr>
                <xdr:cNvPr id="106541" name="Line 150"/>
                <xdr:cNvSpPr>
                  <a:spLocks noChangeShapeType="1"/>
                </xdr:cNvSpPr>
              </xdr:nvSpPr>
              <xdr:spPr bwMode="auto">
                <a:xfrm>
                  <a:off x="398" y="302"/>
                  <a:ext cx="0" cy="20"/>
                </a:xfrm>
                <a:prstGeom prst="line">
                  <a:avLst/>
                </a:prstGeom>
                <a:noFill/>
                <a:ln w="9525">
                  <a:solidFill>
                    <a:srgbClr val="000000"/>
                  </a:solidFill>
                  <a:round/>
                  <a:headEnd/>
                  <a:tailEnd/>
                </a:ln>
                <a:extLst>
                  <a:ext uri="{909E8E84-426E-40DD-AFC4-6F175D3DCCD1}">
                    <a14:hiddenFill xmlns:a14="http://schemas.microsoft.com/office/drawing/2010/main">
                      <a:noFill/>
                    </a14:hiddenFill>
                  </a:ext>
                </a:extLst>
              </xdr:spPr>
            </xdr:sp>
          </xdr:grpSp>
          <xdr:grpSp>
            <xdr:nvGrpSpPr>
              <xdr:cNvPr id="106532" name="Group 151"/>
              <xdr:cNvGrpSpPr>
                <a:grpSpLocks/>
              </xdr:cNvGrpSpPr>
            </xdr:nvGrpSpPr>
            <xdr:grpSpPr bwMode="auto">
              <a:xfrm>
                <a:off x="391" y="238"/>
                <a:ext cx="6" cy="51"/>
                <a:chOff x="391" y="238"/>
                <a:chExt cx="6" cy="51"/>
              </a:xfrm>
            </xdr:grpSpPr>
            <xdr:grpSp>
              <xdr:nvGrpSpPr>
                <xdr:cNvPr id="106533" name="Group 152"/>
                <xdr:cNvGrpSpPr>
                  <a:grpSpLocks/>
                </xdr:cNvGrpSpPr>
              </xdr:nvGrpSpPr>
              <xdr:grpSpPr bwMode="auto">
                <a:xfrm>
                  <a:off x="391" y="238"/>
                  <a:ext cx="6" cy="51"/>
                  <a:chOff x="387" y="217"/>
                  <a:chExt cx="6" cy="51"/>
                </a:xfrm>
              </xdr:grpSpPr>
              <xdr:sp macro="" textlink="">
                <xdr:nvSpPr>
                  <xdr:cNvPr id="106535" name="Oval 153"/>
                  <xdr:cNvSpPr>
                    <a:spLocks noChangeArrowheads="1"/>
                  </xdr:cNvSpPr>
                </xdr:nvSpPr>
                <xdr:spPr bwMode="auto">
                  <a:xfrm>
                    <a:off x="387" y="225"/>
                    <a:ext cx="5" cy="7"/>
                  </a:xfrm>
                  <a:prstGeom prst="ellipse">
                    <a:avLst/>
                  </a:prstGeom>
                  <a:solidFill>
                    <a:srgbClr val="FFFFFF"/>
                  </a:solidFill>
                  <a:ln w="9525">
                    <a:solidFill>
                      <a:srgbClr val="0000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106536" name="Line 154"/>
                  <xdr:cNvSpPr>
                    <a:spLocks noChangeShapeType="1"/>
                  </xdr:cNvSpPr>
                </xdr:nvSpPr>
                <xdr:spPr bwMode="auto">
                  <a:xfrm flipV="1">
                    <a:off x="391" y="217"/>
                    <a:ext cx="2" cy="14"/>
                  </a:xfrm>
                  <a:prstGeom prst="line">
                    <a:avLst/>
                  </a:prstGeom>
                  <a:noFill/>
                  <a:ln w="9525">
                    <a:solidFill>
                      <a:srgbClr val="000000"/>
                    </a:solidFill>
                    <a:round/>
                    <a:headEnd/>
                    <a:tailEnd/>
                  </a:ln>
                  <a:extLst>
                    <a:ext uri="{909E8E84-426E-40DD-AFC4-6F175D3DCCD1}">
                      <a14:hiddenFill xmlns:a14="http://schemas.microsoft.com/office/drawing/2010/main">
                        <a:noFill/>
                      </a14:hiddenFill>
                    </a:ext>
                  </a:extLst>
                </xdr:spPr>
              </xdr:sp>
              <xdr:sp macro="" textlink="">
                <xdr:nvSpPr>
                  <xdr:cNvPr id="106537" name="Freeform 155"/>
                  <xdr:cNvSpPr>
                    <a:spLocks/>
                  </xdr:cNvSpPr>
                </xdr:nvSpPr>
                <xdr:spPr bwMode="auto">
                  <a:xfrm>
                    <a:off x="391" y="232"/>
                    <a:ext cx="2" cy="16"/>
                  </a:xfrm>
                  <a:custGeom>
                    <a:avLst/>
                    <a:gdLst>
                      <a:gd name="T0" fmla="*/ 0 w 2"/>
                      <a:gd name="T1" fmla="*/ 0 h 13"/>
                      <a:gd name="T2" fmla="*/ 2 w 2"/>
                      <a:gd name="T3" fmla="*/ 116 h 13"/>
                      <a:gd name="T4" fmla="*/ 1 w 2"/>
                      <a:gd name="T5" fmla="*/ 199 h 13"/>
                      <a:gd name="T6" fmla="*/ 0 60000 65536"/>
                      <a:gd name="T7" fmla="*/ 0 60000 65536"/>
                      <a:gd name="T8" fmla="*/ 0 60000 65536"/>
                      <a:gd name="T9" fmla="*/ 0 w 2"/>
                      <a:gd name="T10" fmla="*/ 0 h 13"/>
                      <a:gd name="T11" fmla="*/ 2 w 2"/>
                      <a:gd name="T12" fmla="*/ 13 h 13"/>
                    </a:gdLst>
                    <a:ahLst/>
                    <a:cxnLst>
                      <a:cxn ang="T6">
                        <a:pos x="T0" y="T1"/>
                      </a:cxn>
                      <a:cxn ang="T7">
                        <a:pos x="T2" y="T3"/>
                      </a:cxn>
                      <a:cxn ang="T8">
                        <a:pos x="T4" y="T5"/>
                      </a:cxn>
                    </a:cxnLst>
                    <a:rect l="T9" t="T10" r="T11" b="T12"/>
                    <a:pathLst>
                      <a:path w="2" h="13">
                        <a:moveTo>
                          <a:pt x="0" y="0"/>
                        </a:moveTo>
                        <a:cubicBezTo>
                          <a:pt x="1" y="3"/>
                          <a:pt x="2" y="6"/>
                          <a:pt x="2" y="8"/>
                        </a:cubicBezTo>
                        <a:cubicBezTo>
                          <a:pt x="2" y="10"/>
                          <a:pt x="1" y="12"/>
                          <a:pt x="1" y="13"/>
                        </a:cubicBezTo>
                      </a:path>
                    </a:pathLst>
                  </a:custGeom>
                  <a:noFill/>
                  <a:ln w="28575">
                    <a:solidFill>
                      <a:srgbClr val="000000"/>
                    </a:solidFill>
                    <a:round/>
                    <a:headEnd/>
                    <a:tailEnd/>
                  </a:ln>
                  <a:extLst>
                    <a:ext uri="{909E8E84-426E-40DD-AFC4-6F175D3DCCD1}">
                      <a14:hiddenFill xmlns:a14="http://schemas.microsoft.com/office/drawing/2010/main">
                        <a:solidFill>
                          <a:srgbClr val="FFFFFF"/>
                        </a:solidFill>
                      </a14:hiddenFill>
                    </a:ext>
                  </a:extLst>
                </xdr:spPr>
              </xdr:sp>
              <xdr:sp macro="" textlink="">
                <xdr:nvSpPr>
                  <xdr:cNvPr id="106538" name="Line 156"/>
                  <xdr:cNvSpPr>
                    <a:spLocks noChangeShapeType="1"/>
                  </xdr:cNvSpPr>
                </xdr:nvSpPr>
                <xdr:spPr bwMode="auto">
                  <a:xfrm>
                    <a:off x="392" y="248"/>
                    <a:ext cx="0" cy="20"/>
                  </a:xfrm>
                  <a:prstGeom prst="line">
                    <a:avLst/>
                  </a:prstGeom>
                  <a:noFill/>
                  <a:ln w="9525">
                    <a:solidFill>
                      <a:srgbClr val="000000"/>
                    </a:solidFill>
                    <a:round/>
                    <a:headEnd/>
                    <a:tailEnd/>
                  </a:ln>
                  <a:extLst>
                    <a:ext uri="{909E8E84-426E-40DD-AFC4-6F175D3DCCD1}">
                      <a14:hiddenFill xmlns:a14="http://schemas.microsoft.com/office/drawing/2010/main">
                        <a:noFill/>
                      </a14:hiddenFill>
                    </a:ext>
                  </a:extLst>
                </xdr:spPr>
              </xdr:sp>
            </xdr:grpSp>
            <xdr:sp macro="" textlink="">
              <xdr:nvSpPr>
                <xdr:cNvPr id="106534" name="Line 157"/>
                <xdr:cNvSpPr>
                  <a:spLocks noChangeShapeType="1"/>
                </xdr:cNvSpPr>
              </xdr:nvSpPr>
              <xdr:spPr bwMode="auto">
                <a:xfrm flipH="1">
                  <a:off x="392" y="267"/>
                  <a:ext cx="3" cy="22"/>
                </a:xfrm>
                <a:prstGeom prst="line">
                  <a:avLst/>
                </a:prstGeom>
                <a:noFill/>
                <a:ln w="9525">
                  <a:solidFill>
                    <a:srgbClr val="000000"/>
                  </a:solidFill>
                  <a:round/>
                  <a:headEnd/>
                  <a:tailEnd/>
                </a:ln>
                <a:extLst>
                  <a:ext uri="{909E8E84-426E-40DD-AFC4-6F175D3DCCD1}">
                    <a14:hiddenFill xmlns:a14="http://schemas.microsoft.com/office/drawing/2010/main">
                      <a:noFill/>
                    </a14:hiddenFill>
                  </a:ext>
                </a:extLst>
              </xdr:spPr>
            </xdr:sp>
          </xdr:grpSp>
        </xdr:grpSp>
        <xdr:grpSp>
          <xdr:nvGrpSpPr>
            <xdr:cNvPr id="106524" name="Group 158"/>
            <xdr:cNvGrpSpPr>
              <a:grpSpLocks/>
            </xdr:cNvGrpSpPr>
          </xdr:nvGrpSpPr>
          <xdr:grpSpPr bwMode="auto">
            <a:xfrm flipH="1">
              <a:off x="350" y="227"/>
              <a:ext cx="3" cy="47"/>
              <a:chOff x="563" y="226"/>
              <a:chExt cx="3" cy="47"/>
            </a:xfrm>
          </xdr:grpSpPr>
          <xdr:sp macro="" textlink="">
            <xdr:nvSpPr>
              <xdr:cNvPr id="106525" name="Line 159"/>
              <xdr:cNvSpPr>
                <a:spLocks noChangeShapeType="1"/>
              </xdr:cNvSpPr>
            </xdr:nvSpPr>
            <xdr:spPr bwMode="auto">
              <a:xfrm flipV="1">
                <a:off x="565" y="264"/>
                <a:ext cx="0" cy="9"/>
              </a:xfrm>
              <a:prstGeom prst="line">
                <a:avLst/>
              </a:prstGeom>
              <a:noFill/>
              <a:ln w="9525">
                <a:solidFill>
                  <a:srgbClr val="000000"/>
                </a:solidFill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</xdr:sp>
          <xdr:sp macro="" textlink="">
            <xdr:nvSpPr>
              <xdr:cNvPr id="106526" name="Oval 160"/>
              <xdr:cNvSpPr>
                <a:spLocks noChangeArrowheads="1"/>
              </xdr:cNvSpPr>
            </xdr:nvSpPr>
            <xdr:spPr bwMode="auto">
              <a:xfrm flipH="1">
                <a:off x="563" y="259"/>
                <a:ext cx="3" cy="4"/>
              </a:xfrm>
              <a:prstGeom prst="ellipse">
                <a:avLst/>
              </a:prstGeom>
              <a:solidFill>
                <a:srgbClr val="FFFFFF"/>
              </a:solidFill>
              <a:ln w="952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06527" name="Freeform 161"/>
              <xdr:cNvSpPr>
                <a:spLocks/>
              </xdr:cNvSpPr>
            </xdr:nvSpPr>
            <xdr:spPr bwMode="auto">
              <a:xfrm rot="413297" flipH="1">
                <a:off x="564" y="246"/>
                <a:ext cx="2" cy="13"/>
              </a:xfrm>
              <a:custGeom>
                <a:avLst/>
                <a:gdLst>
                  <a:gd name="T0" fmla="*/ 0 w 2"/>
                  <a:gd name="T1" fmla="*/ 0 h 13"/>
                  <a:gd name="T2" fmla="*/ 2 w 2"/>
                  <a:gd name="T3" fmla="*/ 8 h 13"/>
                  <a:gd name="T4" fmla="*/ 1 w 2"/>
                  <a:gd name="T5" fmla="*/ 13 h 13"/>
                  <a:gd name="T6" fmla="*/ 0 60000 65536"/>
                  <a:gd name="T7" fmla="*/ 0 60000 65536"/>
                  <a:gd name="T8" fmla="*/ 0 60000 65536"/>
                  <a:gd name="T9" fmla="*/ 0 w 2"/>
                  <a:gd name="T10" fmla="*/ 0 h 13"/>
                  <a:gd name="T11" fmla="*/ 2 w 2"/>
                  <a:gd name="T12" fmla="*/ 13 h 13"/>
                </a:gdLst>
                <a:ahLst/>
                <a:cxnLst>
                  <a:cxn ang="T6">
                    <a:pos x="T0" y="T1"/>
                  </a:cxn>
                  <a:cxn ang="T7">
                    <a:pos x="T2" y="T3"/>
                  </a:cxn>
                  <a:cxn ang="T8">
                    <a:pos x="T4" y="T5"/>
                  </a:cxn>
                </a:cxnLst>
                <a:rect l="T9" t="T10" r="T11" b="T12"/>
                <a:pathLst>
                  <a:path w="2" h="13">
                    <a:moveTo>
                      <a:pt x="0" y="0"/>
                    </a:moveTo>
                    <a:cubicBezTo>
                      <a:pt x="1" y="3"/>
                      <a:pt x="2" y="6"/>
                      <a:pt x="2" y="8"/>
                    </a:cubicBezTo>
                    <a:cubicBezTo>
                      <a:pt x="2" y="10"/>
                      <a:pt x="1" y="12"/>
                      <a:pt x="1" y="13"/>
                    </a:cubicBezTo>
                  </a:path>
                </a:pathLst>
              </a:custGeom>
              <a:noFill/>
              <a:ln w="28575">
                <a:solidFill>
                  <a:srgbClr val="000000"/>
                </a:solidFill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</xdr:sp>
          <xdr:sp macro="" textlink="">
            <xdr:nvSpPr>
              <xdr:cNvPr id="106528" name="Line 162"/>
              <xdr:cNvSpPr>
                <a:spLocks noChangeShapeType="1"/>
              </xdr:cNvSpPr>
            </xdr:nvSpPr>
            <xdr:spPr bwMode="auto">
              <a:xfrm>
                <a:off x="566" y="229"/>
                <a:ext cx="0" cy="17"/>
              </a:xfrm>
              <a:prstGeom prst="line">
                <a:avLst/>
              </a:prstGeom>
              <a:noFill/>
              <a:ln w="9525">
                <a:solidFill>
                  <a:srgbClr val="000000"/>
                </a:solidFill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</xdr:sp>
          <xdr:sp macro="" textlink="">
            <xdr:nvSpPr>
              <xdr:cNvPr id="106529" name="Line 163"/>
              <xdr:cNvSpPr>
                <a:spLocks noChangeShapeType="1"/>
              </xdr:cNvSpPr>
            </xdr:nvSpPr>
            <xdr:spPr bwMode="auto">
              <a:xfrm>
                <a:off x="565" y="226"/>
                <a:ext cx="1" cy="3"/>
              </a:xfrm>
              <a:prstGeom prst="line">
                <a:avLst/>
              </a:prstGeom>
              <a:noFill/>
              <a:ln w="9525">
                <a:solidFill>
                  <a:srgbClr val="000000"/>
                </a:solidFill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</xdr:sp>
        </xdr:grpSp>
      </xdr:grpSp>
      <xdr:sp macro="" textlink="">
        <xdr:nvSpPr>
          <xdr:cNvPr id="106521" name="Line 164"/>
          <xdr:cNvSpPr>
            <a:spLocks noChangeShapeType="1"/>
          </xdr:cNvSpPr>
        </xdr:nvSpPr>
        <xdr:spPr bwMode="auto">
          <a:xfrm>
            <a:off x="338" y="238"/>
            <a:ext cx="13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06522" name="Line 165"/>
          <xdr:cNvSpPr>
            <a:spLocks noChangeShapeType="1"/>
          </xdr:cNvSpPr>
        </xdr:nvSpPr>
        <xdr:spPr bwMode="auto">
          <a:xfrm>
            <a:off x="339" y="240"/>
            <a:ext cx="12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</xdr:grpSp>
    <xdr:clientData/>
  </xdr:twoCellAnchor>
  <xdr:twoCellAnchor>
    <xdr:from>
      <xdr:col>9</xdr:col>
      <xdr:colOff>57150</xdr:colOff>
      <xdr:row>12</xdr:row>
      <xdr:rowOff>47625</xdr:rowOff>
    </xdr:from>
    <xdr:to>
      <xdr:col>9</xdr:col>
      <xdr:colOff>304800</xdr:colOff>
      <xdr:row>12</xdr:row>
      <xdr:rowOff>200025</xdr:rowOff>
    </xdr:to>
    <xdr:sp macro="" textlink="">
      <xdr:nvSpPr>
        <xdr:cNvPr id="68774" name="Rectangle 166"/>
        <xdr:cNvSpPr>
          <a:spLocks noChangeArrowheads="1"/>
        </xdr:cNvSpPr>
      </xdr:nvSpPr>
      <xdr:spPr bwMode="auto">
        <a:xfrm>
          <a:off x="6076950" y="5781675"/>
          <a:ext cx="247650" cy="152400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18288" tIns="18288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1+1</a:t>
          </a:r>
        </a:p>
      </xdr:txBody>
    </xdr:sp>
    <xdr:clientData/>
  </xdr:twoCellAnchor>
  <xdr:twoCellAnchor>
    <xdr:from>
      <xdr:col>9</xdr:col>
      <xdr:colOff>962025</xdr:colOff>
      <xdr:row>10</xdr:row>
      <xdr:rowOff>590550</xdr:rowOff>
    </xdr:from>
    <xdr:to>
      <xdr:col>9</xdr:col>
      <xdr:colOff>1209675</xdr:colOff>
      <xdr:row>10</xdr:row>
      <xdr:rowOff>742950</xdr:rowOff>
    </xdr:to>
    <xdr:sp macro="" textlink="">
      <xdr:nvSpPr>
        <xdr:cNvPr id="68775" name="Rectangle 167"/>
        <xdr:cNvSpPr>
          <a:spLocks noChangeArrowheads="1"/>
        </xdr:cNvSpPr>
      </xdr:nvSpPr>
      <xdr:spPr bwMode="auto">
        <a:xfrm>
          <a:off x="6981825" y="4686300"/>
          <a:ext cx="247650" cy="152400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18288" tIns="18288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x2</a:t>
          </a:r>
        </a:p>
      </xdr:txBody>
    </xdr:sp>
    <xdr:clientData/>
  </xdr:twoCellAnchor>
  <xdr:twoCellAnchor editAs="oneCell">
    <xdr:from>
      <xdr:col>9</xdr:col>
      <xdr:colOff>38100</xdr:colOff>
      <xdr:row>7</xdr:row>
      <xdr:rowOff>142875</xdr:rowOff>
    </xdr:from>
    <xdr:to>
      <xdr:col>9</xdr:col>
      <xdr:colOff>609600</xdr:colOff>
      <xdr:row>7</xdr:row>
      <xdr:rowOff>800100</xdr:rowOff>
    </xdr:to>
    <xdr:pic>
      <xdr:nvPicPr>
        <xdr:cNvPr id="105340" name="Picture 168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57900" y="1790700"/>
          <a:ext cx="571500" cy="657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800100</xdr:colOff>
      <xdr:row>7</xdr:row>
      <xdr:rowOff>114300</xdr:rowOff>
    </xdr:from>
    <xdr:to>
      <xdr:col>9</xdr:col>
      <xdr:colOff>1209675</xdr:colOff>
      <xdr:row>7</xdr:row>
      <xdr:rowOff>800100</xdr:rowOff>
    </xdr:to>
    <xdr:pic>
      <xdr:nvPicPr>
        <xdr:cNvPr id="105341" name="Picture 169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19900" y="1762125"/>
          <a:ext cx="4095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266700</xdr:colOff>
      <xdr:row>9</xdr:row>
      <xdr:rowOff>76200</xdr:rowOff>
    </xdr:from>
    <xdr:to>
      <xdr:col>9</xdr:col>
      <xdr:colOff>838200</xdr:colOff>
      <xdr:row>9</xdr:row>
      <xdr:rowOff>800100</xdr:rowOff>
    </xdr:to>
    <xdr:pic>
      <xdr:nvPicPr>
        <xdr:cNvPr id="105342" name="Picture 170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86500" y="3362325"/>
          <a:ext cx="5715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190500</xdr:colOff>
      <xdr:row>8</xdr:row>
      <xdr:rowOff>142875</xdr:rowOff>
    </xdr:from>
    <xdr:to>
      <xdr:col>9</xdr:col>
      <xdr:colOff>990600</xdr:colOff>
      <xdr:row>8</xdr:row>
      <xdr:rowOff>800100</xdr:rowOff>
    </xdr:to>
    <xdr:pic>
      <xdr:nvPicPr>
        <xdr:cNvPr id="105343" name="Picture 171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10300" y="2609850"/>
          <a:ext cx="800100" cy="657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66675</xdr:colOff>
      <xdr:row>10</xdr:row>
      <xdr:rowOff>47625</xdr:rowOff>
    </xdr:from>
    <xdr:to>
      <xdr:col>9</xdr:col>
      <xdr:colOff>1219200</xdr:colOff>
      <xdr:row>10</xdr:row>
      <xdr:rowOff>647700</xdr:rowOff>
    </xdr:to>
    <xdr:pic>
      <xdr:nvPicPr>
        <xdr:cNvPr id="105344" name="Picture 172"/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86475" y="4152900"/>
          <a:ext cx="1152525" cy="600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47625</xdr:colOff>
      <xdr:row>11</xdr:row>
      <xdr:rowOff>38100</xdr:rowOff>
    </xdr:from>
    <xdr:to>
      <xdr:col>9</xdr:col>
      <xdr:colOff>1066800</xdr:colOff>
      <xdr:row>12</xdr:row>
      <xdr:rowOff>0</xdr:rowOff>
    </xdr:to>
    <xdr:pic>
      <xdr:nvPicPr>
        <xdr:cNvPr id="105345" name="Picture 173"/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67425" y="4962525"/>
          <a:ext cx="1019175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228600</xdr:colOff>
      <xdr:row>12</xdr:row>
      <xdr:rowOff>142875</xdr:rowOff>
    </xdr:from>
    <xdr:to>
      <xdr:col>9</xdr:col>
      <xdr:colOff>1219200</xdr:colOff>
      <xdr:row>12</xdr:row>
      <xdr:rowOff>800100</xdr:rowOff>
    </xdr:to>
    <xdr:pic>
      <xdr:nvPicPr>
        <xdr:cNvPr id="105346" name="Picture 174"/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48400" y="5886450"/>
          <a:ext cx="990600" cy="657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9525</xdr:colOff>
      <xdr:row>7</xdr:row>
      <xdr:rowOff>276225</xdr:rowOff>
    </xdr:from>
    <xdr:to>
      <xdr:col>10</xdr:col>
      <xdr:colOff>1219200</xdr:colOff>
      <xdr:row>8</xdr:row>
      <xdr:rowOff>0</xdr:rowOff>
    </xdr:to>
    <xdr:pic>
      <xdr:nvPicPr>
        <xdr:cNvPr id="105347" name="Picture 175"/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00925" y="1924050"/>
          <a:ext cx="1209675" cy="542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38100</xdr:colOff>
      <xdr:row>7</xdr:row>
      <xdr:rowOff>219075</xdr:rowOff>
    </xdr:from>
    <xdr:to>
      <xdr:col>11</xdr:col>
      <xdr:colOff>1219200</xdr:colOff>
      <xdr:row>7</xdr:row>
      <xdr:rowOff>790575</xdr:rowOff>
    </xdr:to>
    <xdr:pic>
      <xdr:nvPicPr>
        <xdr:cNvPr id="105348" name="Picture 176"/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77275" y="1866900"/>
          <a:ext cx="1181100" cy="571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371475</xdr:colOff>
      <xdr:row>8</xdr:row>
      <xdr:rowOff>9525</xdr:rowOff>
    </xdr:from>
    <xdr:to>
      <xdr:col>10</xdr:col>
      <xdr:colOff>914400</xdr:colOff>
      <xdr:row>9</xdr:row>
      <xdr:rowOff>0</xdr:rowOff>
    </xdr:to>
    <xdr:pic>
      <xdr:nvPicPr>
        <xdr:cNvPr id="105349" name="Picture 177"/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62875" y="2476500"/>
          <a:ext cx="542925" cy="809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295275</xdr:colOff>
      <xdr:row>8</xdr:row>
      <xdr:rowOff>28575</xdr:rowOff>
    </xdr:from>
    <xdr:to>
      <xdr:col>11</xdr:col>
      <xdr:colOff>790575</xdr:colOff>
      <xdr:row>8</xdr:row>
      <xdr:rowOff>800100</xdr:rowOff>
    </xdr:to>
    <xdr:pic>
      <xdr:nvPicPr>
        <xdr:cNvPr id="105350" name="Picture 178"/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34450" y="2495550"/>
          <a:ext cx="495300" cy="771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419100</xdr:colOff>
      <xdr:row>9</xdr:row>
      <xdr:rowOff>28575</xdr:rowOff>
    </xdr:from>
    <xdr:to>
      <xdr:col>10</xdr:col>
      <xdr:colOff>876300</xdr:colOff>
      <xdr:row>9</xdr:row>
      <xdr:rowOff>790575</xdr:rowOff>
    </xdr:to>
    <xdr:pic>
      <xdr:nvPicPr>
        <xdr:cNvPr id="105351" name="Picture 179"/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10500" y="3314700"/>
          <a:ext cx="457200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314325</xdr:colOff>
      <xdr:row>9</xdr:row>
      <xdr:rowOff>28575</xdr:rowOff>
    </xdr:from>
    <xdr:to>
      <xdr:col>11</xdr:col>
      <xdr:colOff>838200</xdr:colOff>
      <xdr:row>9</xdr:row>
      <xdr:rowOff>790575</xdr:rowOff>
    </xdr:to>
    <xdr:pic>
      <xdr:nvPicPr>
        <xdr:cNvPr id="105352" name="Picture 180"/>
        <xdr:cNvPicPr>
          <a:picLocks noChangeAspect="1"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53500" y="3314700"/>
          <a:ext cx="523875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104775</xdr:colOff>
      <xdr:row>10</xdr:row>
      <xdr:rowOff>9525</xdr:rowOff>
    </xdr:from>
    <xdr:to>
      <xdr:col>10</xdr:col>
      <xdr:colOff>1171575</xdr:colOff>
      <xdr:row>10</xdr:row>
      <xdr:rowOff>800100</xdr:rowOff>
    </xdr:to>
    <xdr:pic>
      <xdr:nvPicPr>
        <xdr:cNvPr id="105353" name="Picture 181"/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96175" y="4114800"/>
          <a:ext cx="10668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200025</xdr:colOff>
      <xdr:row>10</xdr:row>
      <xdr:rowOff>38100</xdr:rowOff>
    </xdr:from>
    <xdr:to>
      <xdr:col>11</xdr:col>
      <xdr:colOff>942975</xdr:colOff>
      <xdr:row>10</xdr:row>
      <xdr:rowOff>800100</xdr:rowOff>
    </xdr:to>
    <xdr:pic>
      <xdr:nvPicPr>
        <xdr:cNvPr id="105354" name="Picture 182"/>
        <xdr:cNvPicPr>
          <a:picLocks noChangeAspect="1"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39200" y="4143375"/>
          <a:ext cx="742950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11</xdr:col>
      <xdr:colOff>962025</xdr:colOff>
      <xdr:row>10</xdr:row>
      <xdr:rowOff>590550</xdr:rowOff>
    </xdr:from>
    <xdr:to>
      <xdr:col>11</xdr:col>
      <xdr:colOff>1209675</xdr:colOff>
      <xdr:row>10</xdr:row>
      <xdr:rowOff>742950</xdr:rowOff>
    </xdr:to>
    <xdr:sp macro="" textlink="">
      <xdr:nvSpPr>
        <xdr:cNvPr id="68791" name="Rectangle 183"/>
        <xdr:cNvSpPr>
          <a:spLocks noChangeArrowheads="1"/>
        </xdr:cNvSpPr>
      </xdr:nvSpPr>
      <xdr:spPr bwMode="auto">
        <a:xfrm>
          <a:off x="9601200" y="4686300"/>
          <a:ext cx="247650" cy="152400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18288" tIns="18288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x2</a:t>
          </a:r>
        </a:p>
      </xdr:txBody>
    </xdr:sp>
    <xdr:clientData/>
  </xdr:twoCellAnchor>
  <xdr:twoCellAnchor editAs="oneCell">
    <xdr:from>
      <xdr:col>10</xdr:col>
      <xdr:colOff>38100</xdr:colOff>
      <xdr:row>11</xdr:row>
      <xdr:rowOff>47625</xdr:rowOff>
    </xdr:from>
    <xdr:to>
      <xdr:col>10</xdr:col>
      <xdr:colOff>1209675</xdr:colOff>
      <xdr:row>11</xdr:row>
      <xdr:rowOff>790575</xdr:rowOff>
    </xdr:to>
    <xdr:pic>
      <xdr:nvPicPr>
        <xdr:cNvPr id="105356" name="Picture 184"/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0" y="4972050"/>
          <a:ext cx="1171575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28575</xdr:colOff>
      <xdr:row>11</xdr:row>
      <xdr:rowOff>28575</xdr:rowOff>
    </xdr:from>
    <xdr:to>
      <xdr:col>11</xdr:col>
      <xdr:colOff>1104900</xdr:colOff>
      <xdr:row>12</xdr:row>
      <xdr:rowOff>0</xdr:rowOff>
    </xdr:to>
    <xdr:pic>
      <xdr:nvPicPr>
        <xdr:cNvPr id="105357" name="Picture 185"/>
        <xdr:cNvPicPr>
          <a:picLocks noChangeAspect="1"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67750" y="4953000"/>
          <a:ext cx="10763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180975</xdr:colOff>
      <xdr:row>12</xdr:row>
      <xdr:rowOff>38100</xdr:rowOff>
    </xdr:from>
    <xdr:to>
      <xdr:col>10</xdr:col>
      <xdr:colOff>952500</xdr:colOff>
      <xdr:row>12</xdr:row>
      <xdr:rowOff>800100</xdr:rowOff>
    </xdr:to>
    <xdr:pic>
      <xdr:nvPicPr>
        <xdr:cNvPr id="105358" name="Picture 186"/>
        <xdr:cNvPicPr>
          <a:picLocks noChangeAspect="1"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72375" y="5781675"/>
          <a:ext cx="771525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28575</xdr:colOff>
      <xdr:row>12</xdr:row>
      <xdr:rowOff>28575</xdr:rowOff>
    </xdr:from>
    <xdr:to>
      <xdr:col>11</xdr:col>
      <xdr:colOff>1209675</xdr:colOff>
      <xdr:row>12</xdr:row>
      <xdr:rowOff>733425</xdr:rowOff>
    </xdr:to>
    <xdr:pic>
      <xdr:nvPicPr>
        <xdr:cNvPr id="105359" name="Picture 187"/>
        <xdr:cNvPicPr>
          <a:picLocks noChangeAspect="1"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67750" y="5772150"/>
          <a:ext cx="118110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17</xdr:col>
      <xdr:colOff>104775</xdr:colOff>
      <xdr:row>7</xdr:row>
      <xdr:rowOff>104775</xdr:rowOff>
    </xdr:from>
    <xdr:to>
      <xdr:col>17</xdr:col>
      <xdr:colOff>561975</xdr:colOff>
      <xdr:row>8</xdr:row>
      <xdr:rowOff>190500</xdr:rowOff>
    </xdr:to>
    <xdr:pic>
      <xdr:nvPicPr>
        <xdr:cNvPr id="105360" name="Picture 200"/>
        <xdr:cNvPicPr>
          <a:picLocks noChangeAspect="1"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91975" y="1752600"/>
          <a:ext cx="457200" cy="904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17</xdr:col>
      <xdr:colOff>523875</xdr:colOff>
      <xdr:row>8</xdr:row>
      <xdr:rowOff>66675</xdr:rowOff>
    </xdr:from>
    <xdr:to>
      <xdr:col>17</xdr:col>
      <xdr:colOff>1133475</xdr:colOff>
      <xdr:row>8</xdr:row>
      <xdr:rowOff>723900</xdr:rowOff>
    </xdr:to>
    <xdr:pic>
      <xdr:nvPicPr>
        <xdr:cNvPr id="105361" name="Picture 201"/>
        <xdr:cNvPicPr>
          <a:picLocks noChangeAspect="1"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411075" y="2533650"/>
          <a:ext cx="609600" cy="657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104775</xdr:colOff>
      <xdr:row>7</xdr:row>
      <xdr:rowOff>295275</xdr:rowOff>
    </xdr:from>
    <xdr:to>
      <xdr:col>18</xdr:col>
      <xdr:colOff>1171575</xdr:colOff>
      <xdr:row>8</xdr:row>
      <xdr:rowOff>457200</xdr:rowOff>
    </xdr:to>
    <xdr:pic>
      <xdr:nvPicPr>
        <xdr:cNvPr id="105362" name="Picture 202"/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239750" y="1943100"/>
          <a:ext cx="1066800" cy="981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57150</xdr:colOff>
      <xdr:row>7</xdr:row>
      <xdr:rowOff>447675</xdr:rowOff>
    </xdr:from>
    <xdr:to>
      <xdr:col>19</xdr:col>
      <xdr:colOff>533400</xdr:colOff>
      <xdr:row>8</xdr:row>
      <xdr:rowOff>523875</xdr:rowOff>
    </xdr:to>
    <xdr:pic>
      <xdr:nvPicPr>
        <xdr:cNvPr id="105363" name="Picture 203"/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439900" y="2095500"/>
          <a:ext cx="476250" cy="895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866775</xdr:colOff>
      <xdr:row>7</xdr:row>
      <xdr:rowOff>219075</xdr:rowOff>
    </xdr:from>
    <xdr:to>
      <xdr:col>19</xdr:col>
      <xdr:colOff>1133475</xdr:colOff>
      <xdr:row>8</xdr:row>
      <xdr:rowOff>523875</xdr:rowOff>
    </xdr:to>
    <xdr:pic>
      <xdr:nvPicPr>
        <xdr:cNvPr id="105364" name="Picture 204"/>
        <xdr:cNvPicPr>
          <a:picLocks noChangeAspect="1"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49525" y="1866900"/>
          <a:ext cx="266700" cy="1123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17</xdr:col>
      <xdr:colOff>66675</xdr:colOff>
      <xdr:row>9</xdr:row>
      <xdr:rowOff>466725</xdr:rowOff>
    </xdr:from>
    <xdr:to>
      <xdr:col>17</xdr:col>
      <xdr:colOff>685800</xdr:colOff>
      <xdr:row>10</xdr:row>
      <xdr:rowOff>790575</xdr:rowOff>
    </xdr:to>
    <xdr:pic>
      <xdr:nvPicPr>
        <xdr:cNvPr id="105365" name="Picture 205"/>
        <xdr:cNvPicPr>
          <a:picLocks noChangeAspect="1"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3875" y="3752850"/>
          <a:ext cx="619125" cy="1143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17</xdr:col>
      <xdr:colOff>714375</xdr:colOff>
      <xdr:row>9</xdr:row>
      <xdr:rowOff>409575</xdr:rowOff>
    </xdr:from>
    <xdr:to>
      <xdr:col>17</xdr:col>
      <xdr:colOff>1181100</xdr:colOff>
      <xdr:row>10</xdr:row>
      <xdr:rowOff>714375</xdr:rowOff>
    </xdr:to>
    <xdr:pic>
      <xdr:nvPicPr>
        <xdr:cNvPr id="105366" name="Picture 206"/>
        <xdr:cNvPicPr>
          <a:picLocks noChangeAspect="1"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01575" y="3695700"/>
          <a:ext cx="466725" cy="1123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304800</xdr:colOff>
      <xdr:row>9</xdr:row>
      <xdr:rowOff>419100</xdr:rowOff>
    </xdr:from>
    <xdr:to>
      <xdr:col>18</xdr:col>
      <xdr:colOff>990600</xdr:colOff>
      <xdr:row>10</xdr:row>
      <xdr:rowOff>723900</xdr:rowOff>
    </xdr:to>
    <xdr:pic>
      <xdr:nvPicPr>
        <xdr:cNvPr id="105367" name="Picture 207"/>
        <xdr:cNvPicPr>
          <a:picLocks noChangeAspect="1"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439775" y="3705225"/>
          <a:ext cx="685800" cy="1123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28575</xdr:colOff>
      <xdr:row>9</xdr:row>
      <xdr:rowOff>38100</xdr:rowOff>
    </xdr:from>
    <xdr:to>
      <xdr:col>19</xdr:col>
      <xdr:colOff>409575</xdr:colOff>
      <xdr:row>10</xdr:row>
      <xdr:rowOff>190500</xdr:rowOff>
    </xdr:to>
    <xdr:pic>
      <xdr:nvPicPr>
        <xdr:cNvPr id="105368" name="Picture 208"/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411325" y="3324225"/>
          <a:ext cx="381000" cy="971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352425</xdr:colOff>
      <xdr:row>9</xdr:row>
      <xdr:rowOff>447675</xdr:rowOff>
    </xdr:from>
    <xdr:to>
      <xdr:col>19</xdr:col>
      <xdr:colOff>790575</xdr:colOff>
      <xdr:row>10</xdr:row>
      <xdr:rowOff>561975</xdr:rowOff>
    </xdr:to>
    <xdr:pic>
      <xdr:nvPicPr>
        <xdr:cNvPr id="105369" name="Picture 209"/>
        <xdr:cNvPicPr>
          <a:picLocks noChangeAspect="1"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735175" y="3733800"/>
          <a:ext cx="438150" cy="933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733425</xdr:colOff>
      <xdr:row>9</xdr:row>
      <xdr:rowOff>790575</xdr:rowOff>
    </xdr:from>
    <xdr:to>
      <xdr:col>19</xdr:col>
      <xdr:colOff>1209675</xdr:colOff>
      <xdr:row>10</xdr:row>
      <xdr:rowOff>800100</xdr:rowOff>
    </xdr:to>
    <xdr:pic>
      <xdr:nvPicPr>
        <xdr:cNvPr id="105370" name="Picture 210"/>
        <xdr:cNvPicPr>
          <a:picLocks noChangeAspect="1"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16175" y="4076700"/>
          <a:ext cx="476250" cy="828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19</xdr:col>
      <xdr:colOff>790575</xdr:colOff>
      <xdr:row>9</xdr:row>
      <xdr:rowOff>495300</xdr:rowOff>
    </xdr:from>
    <xdr:to>
      <xdr:col>19</xdr:col>
      <xdr:colOff>1228725</xdr:colOff>
      <xdr:row>9</xdr:row>
      <xdr:rowOff>647700</xdr:rowOff>
    </xdr:to>
    <xdr:sp macro="" textlink="">
      <xdr:nvSpPr>
        <xdr:cNvPr id="68819" name="Rectangle 211"/>
        <xdr:cNvSpPr>
          <a:spLocks noChangeArrowheads="1"/>
        </xdr:cNvSpPr>
      </xdr:nvSpPr>
      <xdr:spPr bwMode="auto">
        <a:xfrm>
          <a:off x="15173325" y="3771900"/>
          <a:ext cx="438150" cy="152400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18288" tIns="18288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oder</a:t>
          </a:r>
        </a:p>
      </xdr:txBody>
    </xdr:sp>
    <xdr:clientData/>
  </xdr:twoCellAnchor>
  <xdr:twoCellAnchor>
    <xdr:from>
      <xdr:col>19</xdr:col>
      <xdr:colOff>533400</xdr:colOff>
      <xdr:row>9</xdr:row>
      <xdr:rowOff>161925</xdr:rowOff>
    </xdr:from>
    <xdr:to>
      <xdr:col>19</xdr:col>
      <xdr:colOff>971550</xdr:colOff>
      <xdr:row>9</xdr:row>
      <xdr:rowOff>314325</xdr:rowOff>
    </xdr:to>
    <xdr:sp macro="" textlink="">
      <xdr:nvSpPr>
        <xdr:cNvPr id="68820" name="Rectangle 212"/>
        <xdr:cNvSpPr>
          <a:spLocks noChangeArrowheads="1"/>
        </xdr:cNvSpPr>
      </xdr:nvSpPr>
      <xdr:spPr bwMode="auto">
        <a:xfrm>
          <a:off x="14916150" y="3438525"/>
          <a:ext cx="438150" cy="152400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18288" tIns="18288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oder</a:t>
          </a:r>
        </a:p>
      </xdr:txBody>
    </xdr:sp>
    <xdr:clientData/>
  </xdr:twoCellAnchor>
  <xdr:twoCellAnchor editAs="oneCell">
    <xdr:from>
      <xdr:col>17</xdr:col>
      <xdr:colOff>295275</xdr:colOff>
      <xdr:row>11</xdr:row>
      <xdr:rowOff>371475</xdr:rowOff>
    </xdr:from>
    <xdr:to>
      <xdr:col>17</xdr:col>
      <xdr:colOff>952500</xdr:colOff>
      <xdr:row>12</xdr:row>
      <xdr:rowOff>647700</xdr:rowOff>
    </xdr:to>
    <xdr:pic>
      <xdr:nvPicPr>
        <xdr:cNvPr id="105373" name="Picture 213"/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82475" y="5295900"/>
          <a:ext cx="657225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76200</xdr:colOff>
      <xdr:row>11</xdr:row>
      <xdr:rowOff>447675</xdr:rowOff>
    </xdr:from>
    <xdr:to>
      <xdr:col>18</xdr:col>
      <xdr:colOff>533400</xdr:colOff>
      <xdr:row>12</xdr:row>
      <xdr:rowOff>752475</xdr:rowOff>
    </xdr:to>
    <xdr:pic>
      <xdr:nvPicPr>
        <xdr:cNvPr id="105374" name="Picture 214"/>
        <xdr:cNvPicPr>
          <a:picLocks noChangeAspect="1"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211175" y="5372100"/>
          <a:ext cx="457200" cy="1123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771525</xdr:colOff>
      <xdr:row>11</xdr:row>
      <xdr:rowOff>409575</xdr:rowOff>
    </xdr:from>
    <xdr:to>
      <xdr:col>18</xdr:col>
      <xdr:colOff>1181100</xdr:colOff>
      <xdr:row>12</xdr:row>
      <xdr:rowOff>723900</xdr:rowOff>
    </xdr:to>
    <xdr:pic>
      <xdr:nvPicPr>
        <xdr:cNvPr id="105375" name="Picture 215"/>
        <xdr:cNvPicPr>
          <a:picLocks noChangeAspect="1"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906500" y="5334000"/>
          <a:ext cx="409575" cy="1133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66675</xdr:colOff>
      <xdr:row>11</xdr:row>
      <xdr:rowOff>314325</xdr:rowOff>
    </xdr:from>
    <xdr:to>
      <xdr:col>19</xdr:col>
      <xdr:colOff>600075</xdr:colOff>
      <xdr:row>12</xdr:row>
      <xdr:rowOff>647700</xdr:rowOff>
    </xdr:to>
    <xdr:pic>
      <xdr:nvPicPr>
        <xdr:cNvPr id="105376" name="Picture 216"/>
        <xdr:cNvPicPr>
          <a:picLocks noChangeAspect="1"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449425" y="5238750"/>
          <a:ext cx="533400" cy="1152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876300</xdr:colOff>
      <xdr:row>11</xdr:row>
      <xdr:rowOff>523875</xdr:rowOff>
    </xdr:from>
    <xdr:to>
      <xdr:col>19</xdr:col>
      <xdr:colOff>1171575</xdr:colOff>
      <xdr:row>12</xdr:row>
      <xdr:rowOff>638175</xdr:rowOff>
    </xdr:to>
    <xdr:pic>
      <xdr:nvPicPr>
        <xdr:cNvPr id="105377" name="Picture 217"/>
        <xdr:cNvPicPr>
          <a:picLocks noChangeAspect="1"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59050" y="5448300"/>
          <a:ext cx="295275" cy="933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25</xdr:col>
      <xdr:colOff>38100</xdr:colOff>
      <xdr:row>7</xdr:row>
      <xdr:rowOff>9525</xdr:rowOff>
    </xdr:from>
    <xdr:to>
      <xdr:col>25</xdr:col>
      <xdr:colOff>1133475</xdr:colOff>
      <xdr:row>8</xdr:row>
      <xdr:rowOff>0</xdr:rowOff>
    </xdr:to>
    <xdr:pic>
      <xdr:nvPicPr>
        <xdr:cNvPr id="105378" name="Picture 218"/>
        <xdr:cNvPicPr>
          <a:picLocks noChangeAspect="1"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640300" y="1657350"/>
          <a:ext cx="1095375" cy="809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26</xdr:col>
      <xdr:colOff>47625</xdr:colOff>
      <xdr:row>7</xdr:row>
      <xdr:rowOff>9525</xdr:rowOff>
    </xdr:from>
    <xdr:to>
      <xdr:col>26</xdr:col>
      <xdr:colOff>800100</xdr:colOff>
      <xdr:row>8</xdr:row>
      <xdr:rowOff>0</xdr:rowOff>
    </xdr:to>
    <xdr:pic>
      <xdr:nvPicPr>
        <xdr:cNvPr id="105379" name="Picture 219"/>
        <xdr:cNvPicPr>
          <a:picLocks noChangeAspect="1"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897600" y="1657350"/>
          <a:ext cx="752475" cy="809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27</xdr:col>
      <xdr:colOff>266700</xdr:colOff>
      <xdr:row>7</xdr:row>
      <xdr:rowOff>9525</xdr:rowOff>
    </xdr:from>
    <xdr:to>
      <xdr:col>27</xdr:col>
      <xdr:colOff>1057275</xdr:colOff>
      <xdr:row>7</xdr:row>
      <xdr:rowOff>790575</xdr:rowOff>
    </xdr:to>
    <xdr:pic>
      <xdr:nvPicPr>
        <xdr:cNvPr id="105380" name="Picture 220"/>
        <xdr:cNvPicPr>
          <a:picLocks noChangeAspect="1"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364450" y="1657350"/>
          <a:ext cx="790575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25</xdr:col>
      <xdr:colOff>9525</xdr:colOff>
      <xdr:row>8</xdr:row>
      <xdr:rowOff>19050</xdr:rowOff>
    </xdr:from>
    <xdr:to>
      <xdr:col>26</xdr:col>
      <xdr:colOff>0</xdr:colOff>
      <xdr:row>8</xdr:row>
      <xdr:rowOff>762000</xdr:rowOff>
    </xdr:to>
    <xdr:pic>
      <xdr:nvPicPr>
        <xdr:cNvPr id="105381" name="Picture 221"/>
        <xdr:cNvPicPr>
          <a:picLocks noChangeAspect="1"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611725" y="2486025"/>
          <a:ext cx="1238250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26</xdr:col>
      <xdr:colOff>314325</xdr:colOff>
      <xdr:row>8</xdr:row>
      <xdr:rowOff>9525</xdr:rowOff>
    </xdr:from>
    <xdr:to>
      <xdr:col>26</xdr:col>
      <xdr:colOff>1133475</xdr:colOff>
      <xdr:row>8</xdr:row>
      <xdr:rowOff>800100</xdr:rowOff>
    </xdr:to>
    <xdr:pic>
      <xdr:nvPicPr>
        <xdr:cNvPr id="105382" name="Picture 222"/>
        <xdr:cNvPicPr>
          <a:picLocks noChangeAspect="1"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164300" y="2476500"/>
          <a:ext cx="81915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27</xdr:col>
      <xdr:colOff>161925</xdr:colOff>
      <xdr:row>8</xdr:row>
      <xdr:rowOff>9525</xdr:rowOff>
    </xdr:from>
    <xdr:to>
      <xdr:col>27</xdr:col>
      <xdr:colOff>1019175</xdr:colOff>
      <xdr:row>8</xdr:row>
      <xdr:rowOff>800100</xdr:rowOff>
    </xdr:to>
    <xdr:pic>
      <xdr:nvPicPr>
        <xdr:cNvPr id="105383" name="Picture 223"/>
        <xdr:cNvPicPr>
          <a:picLocks noChangeAspect="1"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259675" y="2476500"/>
          <a:ext cx="85725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25</xdr:col>
      <xdr:colOff>228600</xdr:colOff>
      <xdr:row>9</xdr:row>
      <xdr:rowOff>19050</xdr:rowOff>
    </xdr:from>
    <xdr:to>
      <xdr:col>25</xdr:col>
      <xdr:colOff>723900</xdr:colOff>
      <xdr:row>10</xdr:row>
      <xdr:rowOff>0</xdr:rowOff>
    </xdr:to>
    <xdr:pic>
      <xdr:nvPicPr>
        <xdr:cNvPr id="105384" name="Picture 224"/>
        <xdr:cNvPicPr>
          <a:picLocks noChangeAspect="1"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830800" y="3305175"/>
          <a:ext cx="495300" cy="800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26</xdr:col>
      <xdr:colOff>257175</xdr:colOff>
      <xdr:row>9</xdr:row>
      <xdr:rowOff>19050</xdr:rowOff>
    </xdr:from>
    <xdr:to>
      <xdr:col>26</xdr:col>
      <xdr:colOff>800100</xdr:colOff>
      <xdr:row>9</xdr:row>
      <xdr:rowOff>800100</xdr:rowOff>
    </xdr:to>
    <xdr:pic>
      <xdr:nvPicPr>
        <xdr:cNvPr id="105385" name="Picture 225"/>
        <xdr:cNvPicPr>
          <a:picLocks noChangeAspect="1"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107150" y="3305175"/>
          <a:ext cx="542925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26</xdr:col>
      <xdr:colOff>904875</xdr:colOff>
      <xdr:row>9</xdr:row>
      <xdr:rowOff>581025</xdr:rowOff>
    </xdr:from>
    <xdr:to>
      <xdr:col>26</xdr:col>
      <xdr:colOff>1152525</xdr:colOff>
      <xdr:row>9</xdr:row>
      <xdr:rowOff>733425</xdr:rowOff>
    </xdr:to>
    <xdr:sp macro="" textlink="">
      <xdr:nvSpPr>
        <xdr:cNvPr id="68834" name="Rectangle 226"/>
        <xdr:cNvSpPr>
          <a:spLocks noChangeArrowheads="1"/>
        </xdr:cNvSpPr>
      </xdr:nvSpPr>
      <xdr:spPr bwMode="auto">
        <a:xfrm>
          <a:off x="19754850" y="3857625"/>
          <a:ext cx="247650" cy="152400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18288" tIns="18288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1+1</a:t>
          </a:r>
        </a:p>
      </xdr:txBody>
    </xdr:sp>
    <xdr:clientData/>
  </xdr:twoCellAnchor>
  <xdr:twoCellAnchor>
    <xdr:from>
      <xdr:col>26</xdr:col>
      <xdr:colOff>828675</xdr:colOff>
      <xdr:row>9</xdr:row>
      <xdr:rowOff>104775</xdr:rowOff>
    </xdr:from>
    <xdr:to>
      <xdr:col>26</xdr:col>
      <xdr:colOff>1181100</xdr:colOff>
      <xdr:row>9</xdr:row>
      <xdr:rowOff>228600</xdr:rowOff>
    </xdr:to>
    <xdr:sp macro="" textlink="">
      <xdr:nvSpPr>
        <xdr:cNvPr id="68835" name="Rectangle 227"/>
        <xdr:cNvSpPr>
          <a:spLocks noChangeArrowheads="1"/>
        </xdr:cNvSpPr>
      </xdr:nvSpPr>
      <xdr:spPr bwMode="auto">
        <a:xfrm>
          <a:off x="19678650" y="3381375"/>
          <a:ext cx="352425" cy="123825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18288" tIns="18288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180°</a:t>
          </a:r>
        </a:p>
      </xdr:txBody>
    </xdr:sp>
    <xdr:clientData/>
  </xdr:twoCellAnchor>
  <xdr:twoCellAnchor editAs="oneCell">
    <xdr:from>
      <xdr:col>27</xdr:col>
      <xdr:colOff>152400</xdr:colOff>
      <xdr:row>9</xdr:row>
      <xdr:rowOff>9525</xdr:rowOff>
    </xdr:from>
    <xdr:to>
      <xdr:col>27</xdr:col>
      <xdr:colOff>676275</xdr:colOff>
      <xdr:row>9</xdr:row>
      <xdr:rowOff>800100</xdr:rowOff>
    </xdr:to>
    <xdr:pic>
      <xdr:nvPicPr>
        <xdr:cNvPr id="105388" name="Picture 228"/>
        <xdr:cNvPicPr>
          <a:picLocks noChangeAspect="1"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250150" y="3295650"/>
          <a:ext cx="5238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27</xdr:col>
      <xdr:colOff>600075</xdr:colOff>
      <xdr:row>9</xdr:row>
      <xdr:rowOff>76200</xdr:rowOff>
    </xdr:from>
    <xdr:to>
      <xdr:col>27</xdr:col>
      <xdr:colOff>952500</xdr:colOff>
      <xdr:row>9</xdr:row>
      <xdr:rowOff>200025</xdr:rowOff>
    </xdr:to>
    <xdr:sp macro="" textlink="">
      <xdr:nvSpPr>
        <xdr:cNvPr id="68837" name="Rectangle 229"/>
        <xdr:cNvSpPr>
          <a:spLocks noChangeArrowheads="1"/>
        </xdr:cNvSpPr>
      </xdr:nvSpPr>
      <xdr:spPr bwMode="auto">
        <a:xfrm>
          <a:off x="20697825" y="3352800"/>
          <a:ext cx="352425" cy="123825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18288" tIns="18288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180°</a:t>
          </a:r>
        </a:p>
      </xdr:txBody>
    </xdr:sp>
    <xdr:clientData/>
  </xdr:twoCellAnchor>
  <xdr:twoCellAnchor>
    <xdr:from>
      <xdr:col>27</xdr:col>
      <xdr:colOff>723900</xdr:colOff>
      <xdr:row>9</xdr:row>
      <xdr:rowOff>390525</xdr:rowOff>
    </xdr:from>
    <xdr:to>
      <xdr:col>27</xdr:col>
      <xdr:colOff>1209675</xdr:colOff>
      <xdr:row>9</xdr:row>
      <xdr:rowOff>676275</xdr:rowOff>
    </xdr:to>
    <xdr:sp macro="" textlink="">
      <xdr:nvSpPr>
        <xdr:cNvPr id="68838" name="Rectangle 230"/>
        <xdr:cNvSpPr>
          <a:spLocks noChangeArrowheads="1"/>
        </xdr:cNvSpPr>
      </xdr:nvSpPr>
      <xdr:spPr bwMode="auto">
        <a:xfrm>
          <a:off x="20821650" y="3667125"/>
          <a:ext cx="485775" cy="285750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600" b="1" i="0" u="none" strike="noStrike" baseline="0">
              <a:solidFill>
                <a:srgbClr val="000000"/>
              </a:solidFill>
              <a:latin typeface="Arial"/>
              <a:cs typeface="Arial"/>
            </a:rPr>
            <a:t>Basis wechselt</a:t>
          </a:r>
        </a:p>
      </xdr:txBody>
    </xdr:sp>
    <xdr:clientData/>
  </xdr:twoCellAnchor>
  <xdr:twoCellAnchor>
    <xdr:from>
      <xdr:col>27</xdr:col>
      <xdr:colOff>723900</xdr:colOff>
      <xdr:row>9</xdr:row>
      <xdr:rowOff>609600</xdr:rowOff>
    </xdr:from>
    <xdr:to>
      <xdr:col>27</xdr:col>
      <xdr:colOff>971550</xdr:colOff>
      <xdr:row>9</xdr:row>
      <xdr:rowOff>762000</xdr:rowOff>
    </xdr:to>
    <xdr:sp macro="" textlink="">
      <xdr:nvSpPr>
        <xdr:cNvPr id="68839" name="Rectangle 231"/>
        <xdr:cNvSpPr>
          <a:spLocks noChangeArrowheads="1"/>
        </xdr:cNvSpPr>
      </xdr:nvSpPr>
      <xdr:spPr bwMode="auto">
        <a:xfrm>
          <a:off x="20821650" y="3886200"/>
          <a:ext cx="247650" cy="152400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18288" tIns="18288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1+1</a:t>
          </a:r>
        </a:p>
      </xdr:txBody>
    </xdr:sp>
    <xdr:clientData/>
  </xdr:twoCellAnchor>
  <xdr:twoCellAnchor editAs="oneCell">
    <xdr:from>
      <xdr:col>25</xdr:col>
      <xdr:colOff>161925</xdr:colOff>
      <xdr:row>10</xdr:row>
      <xdr:rowOff>9525</xdr:rowOff>
    </xdr:from>
    <xdr:to>
      <xdr:col>25</xdr:col>
      <xdr:colOff>914400</xdr:colOff>
      <xdr:row>10</xdr:row>
      <xdr:rowOff>800100</xdr:rowOff>
    </xdr:to>
    <xdr:pic>
      <xdr:nvPicPr>
        <xdr:cNvPr id="105392" name="Picture 232"/>
        <xdr:cNvPicPr>
          <a:picLocks noChangeAspect="1"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64125" y="4114800"/>
          <a:ext cx="7524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25</xdr:col>
      <xdr:colOff>923925</xdr:colOff>
      <xdr:row>10</xdr:row>
      <xdr:rowOff>609600</xdr:rowOff>
    </xdr:from>
    <xdr:to>
      <xdr:col>25</xdr:col>
      <xdr:colOff>1171575</xdr:colOff>
      <xdr:row>10</xdr:row>
      <xdr:rowOff>762000</xdr:rowOff>
    </xdr:to>
    <xdr:sp macro="" textlink="">
      <xdr:nvSpPr>
        <xdr:cNvPr id="68841" name="Rectangle 233"/>
        <xdr:cNvSpPr>
          <a:spLocks noChangeArrowheads="1"/>
        </xdr:cNvSpPr>
      </xdr:nvSpPr>
      <xdr:spPr bwMode="auto">
        <a:xfrm>
          <a:off x="18526125" y="4705350"/>
          <a:ext cx="247650" cy="152400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18288" tIns="18288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1+1</a:t>
          </a:r>
        </a:p>
      </xdr:txBody>
    </xdr:sp>
    <xdr:clientData/>
  </xdr:twoCellAnchor>
  <xdr:twoCellAnchor editAs="oneCell">
    <xdr:from>
      <xdr:col>26</xdr:col>
      <xdr:colOff>209550</xdr:colOff>
      <xdr:row>10</xdr:row>
      <xdr:rowOff>19050</xdr:rowOff>
    </xdr:from>
    <xdr:to>
      <xdr:col>26</xdr:col>
      <xdr:colOff>714375</xdr:colOff>
      <xdr:row>10</xdr:row>
      <xdr:rowOff>800100</xdr:rowOff>
    </xdr:to>
    <xdr:pic>
      <xdr:nvPicPr>
        <xdr:cNvPr id="105394" name="Picture 234"/>
        <xdr:cNvPicPr>
          <a:picLocks noChangeAspect="1"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9525" y="4124325"/>
          <a:ext cx="504825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26</xdr:col>
      <xdr:colOff>923925</xdr:colOff>
      <xdr:row>10</xdr:row>
      <xdr:rowOff>609600</xdr:rowOff>
    </xdr:from>
    <xdr:to>
      <xdr:col>26</xdr:col>
      <xdr:colOff>1171575</xdr:colOff>
      <xdr:row>10</xdr:row>
      <xdr:rowOff>762000</xdr:rowOff>
    </xdr:to>
    <xdr:sp macro="" textlink="">
      <xdr:nvSpPr>
        <xdr:cNvPr id="68843" name="Rectangle 235"/>
        <xdr:cNvSpPr>
          <a:spLocks noChangeArrowheads="1"/>
        </xdr:cNvSpPr>
      </xdr:nvSpPr>
      <xdr:spPr bwMode="auto">
        <a:xfrm>
          <a:off x="19773900" y="4705350"/>
          <a:ext cx="247650" cy="152400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18288" tIns="18288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1+1</a:t>
          </a:r>
        </a:p>
      </xdr:txBody>
    </xdr:sp>
    <xdr:clientData/>
  </xdr:twoCellAnchor>
  <xdr:twoCellAnchor editAs="oneCell">
    <xdr:from>
      <xdr:col>27</xdr:col>
      <xdr:colOff>85725</xdr:colOff>
      <xdr:row>10</xdr:row>
      <xdr:rowOff>19050</xdr:rowOff>
    </xdr:from>
    <xdr:to>
      <xdr:col>27</xdr:col>
      <xdr:colOff>685800</xdr:colOff>
      <xdr:row>10</xdr:row>
      <xdr:rowOff>800100</xdr:rowOff>
    </xdr:to>
    <xdr:pic>
      <xdr:nvPicPr>
        <xdr:cNvPr id="105396" name="Picture 236"/>
        <xdr:cNvPicPr>
          <a:picLocks noChangeAspect="1"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183475" y="4124325"/>
          <a:ext cx="600075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27</xdr:col>
      <xdr:colOff>923925</xdr:colOff>
      <xdr:row>10</xdr:row>
      <xdr:rowOff>609600</xdr:rowOff>
    </xdr:from>
    <xdr:to>
      <xdr:col>27</xdr:col>
      <xdr:colOff>1171575</xdr:colOff>
      <xdr:row>10</xdr:row>
      <xdr:rowOff>762000</xdr:rowOff>
    </xdr:to>
    <xdr:sp macro="" textlink="">
      <xdr:nvSpPr>
        <xdr:cNvPr id="68845" name="Rectangle 237"/>
        <xdr:cNvSpPr>
          <a:spLocks noChangeArrowheads="1"/>
        </xdr:cNvSpPr>
      </xdr:nvSpPr>
      <xdr:spPr bwMode="auto">
        <a:xfrm>
          <a:off x="21021675" y="4705350"/>
          <a:ext cx="247650" cy="152400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18288" tIns="18288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1+1</a:t>
          </a:r>
        </a:p>
      </xdr:txBody>
    </xdr:sp>
    <xdr:clientData/>
  </xdr:twoCellAnchor>
  <xdr:twoCellAnchor editAs="oneCell">
    <xdr:from>
      <xdr:col>25</xdr:col>
      <xdr:colOff>38100</xdr:colOff>
      <xdr:row>11</xdr:row>
      <xdr:rowOff>152400</xdr:rowOff>
    </xdr:from>
    <xdr:to>
      <xdr:col>25</xdr:col>
      <xdr:colOff>638175</xdr:colOff>
      <xdr:row>12</xdr:row>
      <xdr:rowOff>0</xdr:rowOff>
    </xdr:to>
    <xdr:pic>
      <xdr:nvPicPr>
        <xdr:cNvPr id="105398" name="Picture 238"/>
        <xdr:cNvPicPr>
          <a:picLocks noChangeAspect="1"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640300" y="5076825"/>
          <a:ext cx="600075" cy="666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25</xdr:col>
      <xdr:colOff>800100</xdr:colOff>
      <xdr:row>11</xdr:row>
      <xdr:rowOff>152400</xdr:rowOff>
    </xdr:from>
    <xdr:to>
      <xdr:col>25</xdr:col>
      <xdr:colOff>1219200</xdr:colOff>
      <xdr:row>11</xdr:row>
      <xdr:rowOff>800100</xdr:rowOff>
    </xdr:to>
    <xdr:pic>
      <xdr:nvPicPr>
        <xdr:cNvPr id="105399" name="Picture 239"/>
        <xdr:cNvPicPr>
          <a:picLocks noChangeAspect="1"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402300" y="5076825"/>
          <a:ext cx="419100" cy="647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25</xdr:col>
      <xdr:colOff>542925</xdr:colOff>
      <xdr:row>11</xdr:row>
      <xdr:rowOff>57150</xdr:rowOff>
    </xdr:from>
    <xdr:to>
      <xdr:col>25</xdr:col>
      <xdr:colOff>923925</xdr:colOff>
      <xdr:row>11</xdr:row>
      <xdr:rowOff>180975</xdr:rowOff>
    </xdr:to>
    <xdr:sp macro="" textlink="">
      <xdr:nvSpPr>
        <xdr:cNvPr id="68848" name="Rectangle 240"/>
        <xdr:cNvSpPr>
          <a:spLocks noChangeArrowheads="1"/>
        </xdr:cNvSpPr>
      </xdr:nvSpPr>
      <xdr:spPr bwMode="auto">
        <a:xfrm>
          <a:off x="18145125" y="4972050"/>
          <a:ext cx="381000" cy="123825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18288" tIns="18288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oder</a:t>
          </a:r>
        </a:p>
      </xdr:txBody>
    </xdr:sp>
    <xdr:clientData/>
  </xdr:twoCellAnchor>
  <xdr:twoCellAnchor editAs="oneCell">
    <xdr:from>
      <xdr:col>26</xdr:col>
      <xdr:colOff>257175</xdr:colOff>
      <xdr:row>11</xdr:row>
      <xdr:rowOff>28575</xdr:rowOff>
    </xdr:from>
    <xdr:to>
      <xdr:col>26</xdr:col>
      <xdr:colOff>752475</xdr:colOff>
      <xdr:row>12</xdr:row>
      <xdr:rowOff>0</xdr:rowOff>
    </xdr:to>
    <xdr:pic>
      <xdr:nvPicPr>
        <xdr:cNvPr id="105401" name="Picture 241"/>
        <xdr:cNvPicPr>
          <a:picLocks noChangeAspect="1"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107150" y="4953000"/>
          <a:ext cx="4953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27</xdr:col>
      <xdr:colOff>28575</xdr:colOff>
      <xdr:row>11</xdr:row>
      <xdr:rowOff>209550</xdr:rowOff>
    </xdr:from>
    <xdr:to>
      <xdr:col>27</xdr:col>
      <xdr:colOff>914400</xdr:colOff>
      <xdr:row>11</xdr:row>
      <xdr:rowOff>800100</xdr:rowOff>
    </xdr:to>
    <xdr:pic>
      <xdr:nvPicPr>
        <xdr:cNvPr id="105402" name="Picture 242"/>
        <xdr:cNvPicPr>
          <a:picLocks noChangeAspect="1"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126325" y="5133975"/>
          <a:ext cx="885825" cy="590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27</xdr:col>
      <xdr:colOff>923925</xdr:colOff>
      <xdr:row>11</xdr:row>
      <xdr:rowOff>609600</xdr:rowOff>
    </xdr:from>
    <xdr:to>
      <xdr:col>27</xdr:col>
      <xdr:colOff>1171575</xdr:colOff>
      <xdr:row>11</xdr:row>
      <xdr:rowOff>762000</xdr:rowOff>
    </xdr:to>
    <xdr:sp macro="" textlink="">
      <xdr:nvSpPr>
        <xdr:cNvPr id="68851" name="Rectangle 243"/>
        <xdr:cNvSpPr>
          <a:spLocks noChangeArrowheads="1"/>
        </xdr:cNvSpPr>
      </xdr:nvSpPr>
      <xdr:spPr bwMode="auto">
        <a:xfrm>
          <a:off x="21021675" y="5524500"/>
          <a:ext cx="247650" cy="152400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18288" tIns="18288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1+1</a:t>
          </a:r>
        </a:p>
      </xdr:txBody>
    </xdr:sp>
    <xdr:clientData/>
  </xdr:twoCellAnchor>
  <xdr:twoCellAnchor editAs="oneCell">
    <xdr:from>
      <xdr:col>25</xdr:col>
      <xdr:colOff>209550</xdr:colOff>
      <xdr:row>12</xdr:row>
      <xdr:rowOff>9525</xdr:rowOff>
    </xdr:from>
    <xdr:to>
      <xdr:col>25</xdr:col>
      <xdr:colOff>800100</xdr:colOff>
      <xdr:row>12</xdr:row>
      <xdr:rowOff>800100</xdr:rowOff>
    </xdr:to>
    <xdr:pic>
      <xdr:nvPicPr>
        <xdr:cNvPr id="105404" name="Picture 244"/>
        <xdr:cNvPicPr>
          <a:picLocks noChangeAspect="1"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811750" y="5753100"/>
          <a:ext cx="59055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25</xdr:col>
      <xdr:colOff>923925</xdr:colOff>
      <xdr:row>12</xdr:row>
      <xdr:rowOff>609600</xdr:rowOff>
    </xdr:from>
    <xdr:to>
      <xdr:col>25</xdr:col>
      <xdr:colOff>1171575</xdr:colOff>
      <xdr:row>12</xdr:row>
      <xdr:rowOff>762000</xdr:rowOff>
    </xdr:to>
    <xdr:sp macro="" textlink="">
      <xdr:nvSpPr>
        <xdr:cNvPr id="68853" name="Rectangle 245"/>
        <xdr:cNvSpPr>
          <a:spLocks noChangeArrowheads="1"/>
        </xdr:cNvSpPr>
      </xdr:nvSpPr>
      <xdr:spPr bwMode="auto">
        <a:xfrm>
          <a:off x="18526125" y="6343650"/>
          <a:ext cx="247650" cy="152400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18288" tIns="18288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3/4</a:t>
          </a:r>
        </a:p>
      </xdr:txBody>
    </xdr:sp>
    <xdr:clientData/>
  </xdr:twoCellAnchor>
  <xdr:twoCellAnchor editAs="oneCell">
    <xdr:from>
      <xdr:col>26</xdr:col>
      <xdr:colOff>66675</xdr:colOff>
      <xdr:row>12</xdr:row>
      <xdr:rowOff>152400</xdr:rowOff>
    </xdr:from>
    <xdr:to>
      <xdr:col>26</xdr:col>
      <xdr:colOff>1009650</xdr:colOff>
      <xdr:row>12</xdr:row>
      <xdr:rowOff>800100</xdr:rowOff>
    </xdr:to>
    <xdr:pic>
      <xdr:nvPicPr>
        <xdr:cNvPr id="105406" name="Picture 246"/>
        <xdr:cNvPicPr>
          <a:picLocks noChangeAspect="1"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916650" y="5895975"/>
          <a:ext cx="942975" cy="647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27</xdr:col>
      <xdr:colOff>9525</xdr:colOff>
      <xdr:row>12</xdr:row>
      <xdr:rowOff>9525</xdr:rowOff>
    </xdr:from>
    <xdr:to>
      <xdr:col>27</xdr:col>
      <xdr:colOff>1019175</xdr:colOff>
      <xdr:row>12</xdr:row>
      <xdr:rowOff>685800</xdr:rowOff>
    </xdr:to>
    <xdr:pic>
      <xdr:nvPicPr>
        <xdr:cNvPr id="105407" name="Picture 247"/>
        <xdr:cNvPicPr>
          <a:picLocks noChangeAspect="1"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107275" y="5753100"/>
          <a:ext cx="1009650" cy="676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27</xdr:col>
      <xdr:colOff>38100</xdr:colOff>
      <xdr:row>12</xdr:row>
      <xdr:rowOff>676275</xdr:rowOff>
    </xdr:from>
    <xdr:to>
      <xdr:col>27</xdr:col>
      <xdr:colOff>1123950</xdr:colOff>
      <xdr:row>12</xdr:row>
      <xdr:rowOff>809625</xdr:rowOff>
    </xdr:to>
    <xdr:sp macro="" textlink="">
      <xdr:nvSpPr>
        <xdr:cNvPr id="68856" name="Rectangle 248"/>
        <xdr:cNvSpPr>
          <a:spLocks noChangeArrowheads="1"/>
        </xdr:cNvSpPr>
      </xdr:nvSpPr>
      <xdr:spPr bwMode="auto">
        <a:xfrm>
          <a:off x="20135850" y="6410325"/>
          <a:ext cx="1085850" cy="133350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5/4 + 180° und 3/4 + 360°</a:t>
          </a:r>
        </a:p>
      </xdr:txBody>
    </xdr:sp>
    <xdr:clientData/>
  </xdr:twoCellAnchor>
  <xdr:twoCellAnchor editAs="oneCell">
    <xdr:from>
      <xdr:col>3</xdr:col>
      <xdr:colOff>704850</xdr:colOff>
      <xdr:row>14</xdr:row>
      <xdr:rowOff>152400</xdr:rowOff>
    </xdr:from>
    <xdr:to>
      <xdr:col>3</xdr:col>
      <xdr:colOff>1266825</xdr:colOff>
      <xdr:row>14</xdr:row>
      <xdr:rowOff>714375</xdr:rowOff>
    </xdr:to>
    <xdr:pic>
      <xdr:nvPicPr>
        <xdr:cNvPr id="105409" name="Picture 328"/>
        <xdr:cNvPicPr>
          <a:picLocks noChangeAspect="1"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1938"/>
        <a:stretch>
          <a:fillRect/>
        </a:stretch>
      </xdr:blipFill>
      <xdr:spPr bwMode="auto">
        <a:xfrm>
          <a:off x="3419475" y="6943725"/>
          <a:ext cx="561975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752475</xdr:colOff>
      <xdr:row>14</xdr:row>
      <xdr:rowOff>371475</xdr:rowOff>
    </xdr:from>
    <xdr:to>
      <xdr:col>1</xdr:col>
      <xdr:colOff>1104900</xdr:colOff>
      <xdr:row>14</xdr:row>
      <xdr:rowOff>514350</xdr:rowOff>
    </xdr:to>
    <xdr:sp macro="" textlink="">
      <xdr:nvSpPr>
        <xdr:cNvPr id="68937" name="Rectangle 329"/>
        <xdr:cNvSpPr>
          <a:spLocks noChangeArrowheads="1"/>
        </xdr:cNvSpPr>
      </xdr:nvSpPr>
      <xdr:spPr bwMode="auto">
        <a:xfrm>
          <a:off x="971550" y="7162800"/>
          <a:ext cx="352425" cy="142875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oder</a:t>
          </a:r>
        </a:p>
      </xdr:txBody>
    </xdr:sp>
    <xdr:clientData/>
  </xdr:twoCellAnchor>
  <xdr:twoCellAnchor editAs="oneCell">
    <xdr:from>
      <xdr:col>1</xdr:col>
      <xdr:colOff>85725</xdr:colOff>
      <xdr:row>14</xdr:row>
      <xdr:rowOff>57150</xdr:rowOff>
    </xdr:from>
    <xdr:to>
      <xdr:col>1</xdr:col>
      <xdr:colOff>457200</xdr:colOff>
      <xdr:row>14</xdr:row>
      <xdr:rowOff>314325</xdr:rowOff>
    </xdr:to>
    <xdr:pic>
      <xdr:nvPicPr>
        <xdr:cNvPr id="105411" name="Picture 330" descr="1035"/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4800" y="6848475"/>
          <a:ext cx="371475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95250</xdr:colOff>
      <xdr:row>14</xdr:row>
      <xdr:rowOff>504825</xdr:rowOff>
    </xdr:from>
    <xdr:to>
      <xdr:col>1</xdr:col>
      <xdr:colOff>666750</xdr:colOff>
      <xdr:row>14</xdr:row>
      <xdr:rowOff>742950</xdr:rowOff>
    </xdr:to>
    <xdr:pic>
      <xdr:nvPicPr>
        <xdr:cNvPr id="105412" name="Picture 331" descr="1032"/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4325" y="7296150"/>
          <a:ext cx="57150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190500</xdr:colOff>
      <xdr:row>14</xdr:row>
      <xdr:rowOff>66675</xdr:rowOff>
    </xdr:from>
    <xdr:to>
      <xdr:col>2</xdr:col>
      <xdr:colOff>742950</xdr:colOff>
      <xdr:row>14</xdr:row>
      <xdr:rowOff>314325</xdr:rowOff>
    </xdr:to>
    <xdr:pic>
      <xdr:nvPicPr>
        <xdr:cNvPr id="105413" name="Picture 332" descr="1033"/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57350" y="6858000"/>
          <a:ext cx="5524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161925</xdr:colOff>
      <xdr:row>14</xdr:row>
      <xdr:rowOff>466725</xdr:rowOff>
    </xdr:from>
    <xdr:to>
      <xdr:col>2</xdr:col>
      <xdr:colOff>742950</xdr:colOff>
      <xdr:row>14</xdr:row>
      <xdr:rowOff>781050</xdr:rowOff>
    </xdr:to>
    <xdr:pic>
      <xdr:nvPicPr>
        <xdr:cNvPr id="105414" name="Picture 333" descr="1034"/>
        <xdr:cNvPicPr>
          <a:picLocks noChangeAspect="1" noChangeArrowheads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8775" y="7258050"/>
          <a:ext cx="581025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857250</xdr:colOff>
      <xdr:row>14</xdr:row>
      <xdr:rowOff>352425</xdr:rowOff>
    </xdr:from>
    <xdr:to>
      <xdr:col>2</xdr:col>
      <xdr:colOff>1209675</xdr:colOff>
      <xdr:row>14</xdr:row>
      <xdr:rowOff>495300</xdr:rowOff>
    </xdr:to>
    <xdr:sp macro="" textlink="">
      <xdr:nvSpPr>
        <xdr:cNvPr id="68942" name="Rectangle 334"/>
        <xdr:cNvSpPr>
          <a:spLocks noChangeArrowheads="1"/>
        </xdr:cNvSpPr>
      </xdr:nvSpPr>
      <xdr:spPr bwMode="auto">
        <a:xfrm>
          <a:off x="2324100" y="7143750"/>
          <a:ext cx="352425" cy="142875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oder</a:t>
          </a:r>
        </a:p>
      </xdr:txBody>
    </xdr:sp>
    <xdr:clientData/>
  </xdr:twoCellAnchor>
  <xdr:twoCellAnchor editAs="oneCell">
    <xdr:from>
      <xdr:col>3</xdr:col>
      <xdr:colOff>38100</xdr:colOff>
      <xdr:row>14</xdr:row>
      <xdr:rowOff>247650</xdr:rowOff>
    </xdr:from>
    <xdr:to>
      <xdr:col>3</xdr:col>
      <xdr:colOff>542925</xdr:colOff>
      <xdr:row>14</xdr:row>
      <xdr:rowOff>714375</xdr:rowOff>
    </xdr:to>
    <xdr:pic>
      <xdr:nvPicPr>
        <xdr:cNvPr id="105416" name="Picture 335"/>
        <xdr:cNvPicPr>
          <a:picLocks noChangeAspect="1"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8062"/>
        <a:stretch>
          <a:fillRect/>
        </a:stretch>
      </xdr:blipFill>
      <xdr:spPr bwMode="auto">
        <a:xfrm>
          <a:off x="2752725" y="7038975"/>
          <a:ext cx="504825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438150</xdr:colOff>
      <xdr:row>14</xdr:row>
      <xdr:rowOff>114300</xdr:rowOff>
    </xdr:from>
    <xdr:to>
      <xdr:col>3</xdr:col>
      <xdr:colOff>790575</xdr:colOff>
      <xdr:row>14</xdr:row>
      <xdr:rowOff>257175</xdr:rowOff>
    </xdr:to>
    <xdr:sp macro="" textlink="">
      <xdr:nvSpPr>
        <xdr:cNvPr id="68944" name="Rectangle 336"/>
        <xdr:cNvSpPr>
          <a:spLocks noChangeArrowheads="1"/>
        </xdr:cNvSpPr>
      </xdr:nvSpPr>
      <xdr:spPr bwMode="auto">
        <a:xfrm>
          <a:off x="3152775" y="6905625"/>
          <a:ext cx="352425" cy="142875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oder</a:t>
          </a:r>
        </a:p>
      </xdr:txBody>
    </xdr:sp>
    <xdr:clientData/>
  </xdr:twoCellAnchor>
  <xdr:twoCellAnchor editAs="oneCell">
    <xdr:from>
      <xdr:col>2</xdr:col>
      <xdr:colOff>19050</xdr:colOff>
      <xdr:row>16</xdr:row>
      <xdr:rowOff>95250</xdr:rowOff>
    </xdr:from>
    <xdr:to>
      <xdr:col>2</xdr:col>
      <xdr:colOff>1219200</xdr:colOff>
      <xdr:row>16</xdr:row>
      <xdr:rowOff>714375</xdr:rowOff>
    </xdr:to>
    <xdr:pic>
      <xdr:nvPicPr>
        <xdr:cNvPr id="105418" name="Picture 342"/>
        <xdr:cNvPicPr>
          <a:picLocks noChangeAspect="1"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85900" y="7858125"/>
          <a:ext cx="1200150" cy="619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723900</xdr:colOff>
      <xdr:row>16</xdr:row>
      <xdr:rowOff>371475</xdr:rowOff>
    </xdr:from>
    <xdr:to>
      <xdr:col>3</xdr:col>
      <xdr:colOff>1247775</xdr:colOff>
      <xdr:row>16</xdr:row>
      <xdr:rowOff>714375</xdr:rowOff>
    </xdr:to>
    <xdr:pic>
      <xdr:nvPicPr>
        <xdr:cNvPr id="105419" name="Picture 344"/>
        <xdr:cNvPicPr>
          <a:picLocks noChangeAspect="1"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38525" y="8134350"/>
          <a:ext cx="523875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95250</xdr:colOff>
      <xdr:row>16</xdr:row>
      <xdr:rowOff>352425</xdr:rowOff>
    </xdr:from>
    <xdr:to>
      <xdr:col>3</xdr:col>
      <xdr:colOff>428625</xdr:colOff>
      <xdr:row>16</xdr:row>
      <xdr:rowOff>685800</xdr:rowOff>
    </xdr:to>
    <xdr:pic>
      <xdr:nvPicPr>
        <xdr:cNvPr id="105420" name="Picture 345"/>
        <xdr:cNvPicPr>
          <a:picLocks noChangeAspect="1"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09875" y="8115300"/>
          <a:ext cx="33337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485775</xdr:colOff>
      <xdr:row>16</xdr:row>
      <xdr:rowOff>47625</xdr:rowOff>
    </xdr:from>
    <xdr:to>
      <xdr:col>3</xdr:col>
      <xdr:colOff>838200</xdr:colOff>
      <xdr:row>16</xdr:row>
      <xdr:rowOff>190500</xdr:rowOff>
    </xdr:to>
    <xdr:sp macro="" textlink="">
      <xdr:nvSpPr>
        <xdr:cNvPr id="68954" name="Rectangle 346"/>
        <xdr:cNvSpPr>
          <a:spLocks noChangeArrowheads="1"/>
        </xdr:cNvSpPr>
      </xdr:nvSpPr>
      <xdr:spPr bwMode="auto">
        <a:xfrm>
          <a:off x="3200400" y="7810500"/>
          <a:ext cx="352425" cy="142875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oder</a:t>
          </a:r>
        </a:p>
      </xdr:txBody>
    </xdr:sp>
    <xdr:clientData/>
  </xdr:twoCellAnchor>
  <xdr:twoCellAnchor editAs="oneCell">
    <xdr:from>
      <xdr:col>10</xdr:col>
      <xdr:colOff>104775</xdr:colOff>
      <xdr:row>14</xdr:row>
      <xdr:rowOff>419100</xdr:rowOff>
    </xdr:from>
    <xdr:to>
      <xdr:col>10</xdr:col>
      <xdr:colOff>838200</xdr:colOff>
      <xdr:row>14</xdr:row>
      <xdr:rowOff>742950</xdr:rowOff>
    </xdr:to>
    <xdr:pic>
      <xdr:nvPicPr>
        <xdr:cNvPr id="105422" name="Picture 357"/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96175" y="7210425"/>
          <a:ext cx="733425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152400</xdr:colOff>
      <xdr:row>14</xdr:row>
      <xdr:rowOff>28575</xdr:rowOff>
    </xdr:from>
    <xdr:to>
      <xdr:col>10</xdr:col>
      <xdr:colOff>781050</xdr:colOff>
      <xdr:row>14</xdr:row>
      <xdr:rowOff>361950</xdr:rowOff>
    </xdr:to>
    <xdr:pic>
      <xdr:nvPicPr>
        <xdr:cNvPr id="105423" name="Picture 358"/>
        <xdr:cNvPicPr>
          <a:picLocks noChangeAspect="1"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515"/>
        <a:stretch>
          <a:fillRect/>
        </a:stretch>
      </xdr:blipFill>
      <xdr:spPr bwMode="auto">
        <a:xfrm>
          <a:off x="7543800" y="6819900"/>
          <a:ext cx="6286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685800</xdr:colOff>
      <xdr:row>14</xdr:row>
      <xdr:rowOff>38100</xdr:rowOff>
    </xdr:from>
    <xdr:to>
      <xdr:col>9</xdr:col>
      <xdr:colOff>1314450</xdr:colOff>
      <xdr:row>14</xdr:row>
      <xdr:rowOff>333375</xdr:rowOff>
    </xdr:to>
    <xdr:pic>
      <xdr:nvPicPr>
        <xdr:cNvPr id="105424" name="Picture 359"/>
        <xdr:cNvPicPr>
          <a:picLocks noChangeAspect="1"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661"/>
        <a:stretch>
          <a:fillRect/>
        </a:stretch>
      </xdr:blipFill>
      <xdr:spPr bwMode="auto">
        <a:xfrm>
          <a:off x="6705600" y="6829425"/>
          <a:ext cx="628650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57150</xdr:colOff>
      <xdr:row>14</xdr:row>
      <xdr:rowOff>66675</xdr:rowOff>
    </xdr:from>
    <xdr:to>
      <xdr:col>9</xdr:col>
      <xdr:colOff>600075</xdr:colOff>
      <xdr:row>14</xdr:row>
      <xdr:rowOff>314325</xdr:rowOff>
    </xdr:to>
    <xdr:pic>
      <xdr:nvPicPr>
        <xdr:cNvPr id="105425" name="Picture 360" descr="1033"/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76950" y="6858000"/>
          <a:ext cx="542925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161925</xdr:colOff>
      <xdr:row>14</xdr:row>
      <xdr:rowOff>466725</xdr:rowOff>
    </xdr:from>
    <xdr:to>
      <xdr:col>9</xdr:col>
      <xdr:colOff>742950</xdr:colOff>
      <xdr:row>14</xdr:row>
      <xdr:rowOff>781050</xdr:rowOff>
    </xdr:to>
    <xdr:pic>
      <xdr:nvPicPr>
        <xdr:cNvPr id="105426" name="Picture 361" descr="1034"/>
        <xdr:cNvPicPr>
          <a:picLocks noChangeAspect="1" noChangeArrowheads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81725" y="7258050"/>
          <a:ext cx="581025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895350</xdr:colOff>
      <xdr:row>14</xdr:row>
      <xdr:rowOff>523875</xdr:rowOff>
    </xdr:from>
    <xdr:to>
      <xdr:col>9</xdr:col>
      <xdr:colOff>1247775</xdr:colOff>
      <xdr:row>14</xdr:row>
      <xdr:rowOff>666750</xdr:rowOff>
    </xdr:to>
    <xdr:sp macro="" textlink="">
      <xdr:nvSpPr>
        <xdr:cNvPr id="68970" name="Rectangle 362"/>
        <xdr:cNvSpPr>
          <a:spLocks noChangeArrowheads="1"/>
        </xdr:cNvSpPr>
      </xdr:nvSpPr>
      <xdr:spPr bwMode="auto">
        <a:xfrm>
          <a:off x="6915150" y="7315200"/>
          <a:ext cx="352425" cy="142875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oder</a:t>
          </a:r>
        </a:p>
      </xdr:txBody>
    </xdr:sp>
    <xdr:clientData/>
  </xdr:twoCellAnchor>
  <xdr:twoCellAnchor>
    <xdr:from>
      <xdr:col>10</xdr:col>
      <xdr:colOff>866775</xdr:colOff>
      <xdr:row>14</xdr:row>
      <xdr:rowOff>352425</xdr:rowOff>
    </xdr:from>
    <xdr:to>
      <xdr:col>10</xdr:col>
      <xdr:colOff>1219200</xdr:colOff>
      <xdr:row>14</xdr:row>
      <xdr:rowOff>495300</xdr:rowOff>
    </xdr:to>
    <xdr:sp macro="" textlink="">
      <xdr:nvSpPr>
        <xdr:cNvPr id="68971" name="Rectangle 363"/>
        <xdr:cNvSpPr>
          <a:spLocks noChangeArrowheads="1"/>
        </xdr:cNvSpPr>
      </xdr:nvSpPr>
      <xdr:spPr bwMode="auto">
        <a:xfrm>
          <a:off x="8258175" y="7143750"/>
          <a:ext cx="352425" cy="142875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oder</a:t>
          </a:r>
        </a:p>
      </xdr:txBody>
    </xdr:sp>
    <xdr:clientData/>
  </xdr:twoCellAnchor>
  <xdr:twoCellAnchor editAs="oneCell">
    <xdr:from>
      <xdr:col>11</xdr:col>
      <xdr:colOff>323850</xdr:colOff>
      <xdr:row>16</xdr:row>
      <xdr:rowOff>457200</xdr:rowOff>
    </xdr:from>
    <xdr:to>
      <xdr:col>11</xdr:col>
      <xdr:colOff>933450</xdr:colOff>
      <xdr:row>17</xdr:row>
      <xdr:rowOff>0</xdr:rowOff>
    </xdr:to>
    <xdr:pic>
      <xdr:nvPicPr>
        <xdr:cNvPr id="105429" name="Picture 364"/>
        <xdr:cNvPicPr>
          <a:picLocks noChangeAspect="1"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63025" y="8220075"/>
          <a:ext cx="6096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19050</xdr:colOff>
      <xdr:row>16</xdr:row>
      <xdr:rowOff>19050</xdr:rowOff>
    </xdr:from>
    <xdr:to>
      <xdr:col>11</xdr:col>
      <xdr:colOff>476250</xdr:colOff>
      <xdr:row>16</xdr:row>
      <xdr:rowOff>352425</xdr:rowOff>
    </xdr:to>
    <xdr:pic>
      <xdr:nvPicPr>
        <xdr:cNvPr id="105430" name="Picture 365"/>
        <xdr:cNvPicPr>
          <a:picLocks noChangeAspect="1"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40" t="5000" r="1740" b="1250"/>
        <a:stretch>
          <a:fillRect/>
        </a:stretch>
      </xdr:blipFill>
      <xdr:spPr bwMode="auto">
        <a:xfrm>
          <a:off x="8658225" y="7781925"/>
          <a:ext cx="45720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11</xdr:col>
      <xdr:colOff>714375</xdr:colOff>
      <xdr:row>16</xdr:row>
      <xdr:rowOff>28575</xdr:rowOff>
    </xdr:from>
    <xdr:to>
      <xdr:col>11</xdr:col>
      <xdr:colOff>1143000</xdr:colOff>
      <xdr:row>16</xdr:row>
      <xdr:rowOff>352425</xdr:rowOff>
    </xdr:to>
    <xdr:grpSp>
      <xdr:nvGrpSpPr>
        <xdr:cNvPr id="105431" name="Group 366"/>
        <xdr:cNvGrpSpPr>
          <a:grpSpLocks/>
        </xdr:cNvGrpSpPr>
      </xdr:nvGrpSpPr>
      <xdr:grpSpPr bwMode="auto">
        <a:xfrm>
          <a:off x="9353550" y="7696200"/>
          <a:ext cx="428625" cy="323850"/>
          <a:chOff x="732" y="680"/>
          <a:chExt cx="60" cy="44"/>
        </a:xfrm>
      </xdr:grpSpPr>
      <xdr:pic>
        <xdr:nvPicPr>
          <xdr:cNvPr id="106516" name="Picture 367"/>
          <xdr:cNvPicPr>
            <a:picLocks noChangeAspect="1" noChangeArrowheads="1"/>
          </xdr:cNvPicPr>
        </xdr:nvPicPr>
        <xdr:blipFill>
          <a:blip xmlns:r="http://schemas.openxmlformats.org/officeDocument/2006/relationships" r:embed="rId8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59653" t="43353" r="1740" b="1250"/>
          <a:stretch>
            <a:fillRect/>
          </a:stretch>
        </xdr:blipFill>
        <xdr:spPr bwMode="auto">
          <a:xfrm>
            <a:off x="732" y="697"/>
            <a:ext cx="26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106517" name="Picture 368"/>
          <xdr:cNvPicPr>
            <a:picLocks noChangeAspect="1" noChangeArrowheads="1"/>
          </xdr:cNvPicPr>
        </xdr:nvPicPr>
        <xdr:blipFill>
          <a:blip xmlns:r="http://schemas.openxmlformats.org/officeDocument/2006/relationships" r:embed="rId8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28468" t="43353" r="41833" b="1250"/>
          <a:stretch>
            <a:fillRect/>
          </a:stretch>
        </xdr:blipFill>
        <xdr:spPr bwMode="auto">
          <a:xfrm>
            <a:off x="758" y="697"/>
            <a:ext cx="20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106518" name="Picture 369"/>
          <xdr:cNvPicPr>
            <a:picLocks noChangeAspect="1" noChangeArrowheads="1"/>
          </xdr:cNvPicPr>
        </xdr:nvPicPr>
        <xdr:blipFill>
          <a:blip xmlns:r="http://schemas.openxmlformats.org/officeDocument/2006/relationships" r:embed="rId8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1740" t="5000" r="80441" b="1250"/>
          <a:stretch>
            <a:fillRect/>
          </a:stretch>
        </xdr:blipFill>
        <xdr:spPr bwMode="auto">
          <a:xfrm>
            <a:off x="780" y="680"/>
            <a:ext cx="12" cy="4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106519" name="Picture 370"/>
          <xdr:cNvPicPr>
            <a:picLocks noChangeAspect="1" noChangeArrowheads="1"/>
          </xdr:cNvPicPr>
        </xdr:nvPicPr>
        <xdr:blipFill>
          <a:blip xmlns:r="http://schemas.openxmlformats.org/officeDocument/2006/relationships" r:embed="rId8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64107" t="13522" r="16589" b="65170"/>
          <a:stretch>
            <a:fillRect/>
          </a:stretch>
        </xdr:blipFill>
        <xdr:spPr bwMode="auto">
          <a:xfrm>
            <a:off x="772" y="683"/>
            <a:ext cx="13" cy="1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  <xdr:twoCellAnchor editAs="oneCell">
    <xdr:from>
      <xdr:col>11</xdr:col>
      <xdr:colOff>942975</xdr:colOff>
      <xdr:row>16</xdr:row>
      <xdr:rowOff>457200</xdr:rowOff>
    </xdr:from>
    <xdr:to>
      <xdr:col>11</xdr:col>
      <xdr:colOff>1019175</xdr:colOff>
      <xdr:row>16</xdr:row>
      <xdr:rowOff>523875</xdr:rowOff>
    </xdr:to>
    <xdr:pic>
      <xdr:nvPicPr>
        <xdr:cNvPr id="105432" name="Picture 371"/>
        <xdr:cNvPicPr>
          <a:picLocks noChangeAspect="1" noChangeArrowheads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5591" t="13522" r="18074" b="65170"/>
        <a:stretch>
          <a:fillRect/>
        </a:stretch>
      </xdr:blipFill>
      <xdr:spPr bwMode="auto">
        <a:xfrm>
          <a:off x="9582150" y="8220075"/>
          <a:ext cx="76200" cy="66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85725</xdr:colOff>
      <xdr:row>16</xdr:row>
      <xdr:rowOff>19050</xdr:rowOff>
    </xdr:from>
    <xdr:to>
      <xdr:col>10</xdr:col>
      <xdr:colOff>619125</xdr:colOff>
      <xdr:row>16</xdr:row>
      <xdr:rowOff>409575</xdr:rowOff>
    </xdr:to>
    <xdr:grpSp>
      <xdr:nvGrpSpPr>
        <xdr:cNvPr id="105433" name="Group 372"/>
        <xdr:cNvGrpSpPr>
          <a:grpSpLocks/>
        </xdr:cNvGrpSpPr>
      </xdr:nvGrpSpPr>
      <xdr:grpSpPr bwMode="auto">
        <a:xfrm>
          <a:off x="7477125" y="7686675"/>
          <a:ext cx="533400" cy="390525"/>
          <a:chOff x="605" y="646"/>
          <a:chExt cx="105" cy="72"/>
        </a:xfrm>
      </xdr:grpSpPr>
      <xdr:pic>
        <xdr:nvPicPr>
          <xdr:cNvPr id="106513" name="Picture 373"/>
          <xdr:cNvPicPr>
            <a:picLocks noChangeAspect="1" noChangeArrowheads="1"/>
          </xdr:cNvPicPr>
        </xdr:nvPicPr>
        <xdr:blipFill>
          <a:blip xmlns:r="http://schemas.openxmlformats.org/officeDocument/2006/relationships" r:embed="rId8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2028" t="7692" b="13187"/>
          <a:stretch>
            <a:fillRect/>
          </a:stretch>
        </xdr:blipFill>
        <xdr:spPr bwMode="auto">
          <a:xfrm>
            <a:off x="605" y="646"/>
            <a:ext cx="40" cy="7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106514" name="Picture 374"/>
          <xdr:cNvPicPr>
            <a:picLocks noChangeAspect="1" noChangeArrowheads="1"/>
          </xdr:cNvPicPr>
        </xdr:nvPicPr>
        <xdr:blipFill>
          <a:blip xmlns:r="http://schemas.openxmlformats.org/officeDocument/2006/relationships" r:embed="rId8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49651" t="41759" r="27272" b="10989"/>
          <a:stretch>
            <a:fillRect/>
          </a:stretch>
        </xdr:blipFill>
        <xdr:spPr bwMode="auto">
          <a:xfrm>
            <a:off x="629" y="674"/>
            <a:ext cx="33" cy="4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106515" name="Picture 375"/>
          <xdr:cNvPicPr>
            <a:picLocks noChangeAspect="1" noChangeArrowheads="1"/>
          </xdr:cNvPicPr>
        </xdr:nvPicPr>
        <xdr:blipFill>
          <a:blip xmlns:r="http://schemas.openxmlformats.org/officeDocument/2006/relationships" r:embed="rId8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13287" t="46153" r="53146" b="7692"/>
          <a:stretch>
            <a:fillRect/>
          </a:stretch>
        </xdr:blipFill>
        <xdr:spPr bwMode="auto">
          <a:xfrm>
            <a:off x="662" y="676"/>
            <a:ext cx="48" cy="4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  <xdr:twoCellAnchor editAs="oneCell">
    <xdr:from>
      <xdr:col>10</xdr:col>
      <xdr:colOff>600075</xdr:colOff>
      <xdr:row>16</xdr:row>
      <xdr:rowOff>390525</xdr:rowOff>
    </xdr:from>
    <xdr:to>
      <xdr:col>10</xdr:col>
      <xdr:colOff>1171575</xdr:colOff>
      <xdr:row>17</xdr:row>
      <xdr:rowOff>0</xdr:rowOff>
    </xdr:to>
    <xdr:pic>
      <xdr:nvPicPr>
        <xdr:cNvPr id="105434" name="Picture 376"/>
        <xdr:cNvPicPr>
          <a:picLocks noChangeAspect="1"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6364" r="13043" b="5455"/>
        <a:stretch>
          <a:fillRect/>
        </a:stretch>
      </xdr:blipFill>
      <xdr:spPr bwMode="auto">
        <a:xfrm>
          <a:off x="7991475" y="8153400"/>
          <a:ext cx="571500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781050</xdr:colOff>
      <xdr:row>16</xdr:row>
      <xdr:rowOff>342900</xdr:rowOff>
    </xdr:from>
    <xdr:to>
      <xdr:col>9</xdr:col>
      <xdr:colOff>1285875</xdr:colOff>
      <xdr:row>16</xdr:row>
      <xdr:rowOff>685800</xdr:rowOff>
    </xdr:to>
    <xdr:pic>
      <xdr:nvPicPr>
        <xdr:cNvPr id="105435" name="Picture 378"/>
        <xdr:cNvPicPr>
          <a:picLocks noChangeAspect="1"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00850" y="8105775"/>
          <a:ext cx="504825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76200</xdr:colOff>
      <xdr:row>16</xdr:row>
      <xdr:rowOff>371475</xdr:rowOff>
    </xdr:from>
    <xdr:to>
      <xdr:col>9</xdr:col>
      <xdr:colOff>390525</xdr:colOff>
      <xdr:row>16</xdr:row>
      <xdr:rowOff>704850</xdr:rowOff>
    </xdr:to>
    <xdr:pic>
      <xdr:nvPicPr>
        <xdr:cNvPr id="105436" name="Picture 379"/>
        <xdr:cNvPicPr>
          <a:picLocks noChangeAspect="1"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0" y="8134350"/>
          <a:ext cx="3143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485775</xdr:colOff>
      <xdr:row>16</xdr:row>
      <xdr:rowOff>47625</xdr:rowOff>
    </xdr:from>
    <xdr:to>
      <xdr:col>9</xdr:col>
      <xdr:colOff>838200</xdr:colOff>
      <xdr:row>16</xdr:row>
      <xdr:rowOff>190500</xdr:rowOff>
    </xdr:to>
    <xdr:sp macro="" textlink="">
      <xdr:nvSpPr>
        <xdr:cNvPr id="68988" name="Rectangle 380"/>
        <xdr:cNvSpPr>
          <a:spLocks noChangeArrowheads="1"/>
        </xdr:cNvSpPr>
      </xdr:nvSpPr>
      <xdr:spPr bwMode="auto">
        <a:xfrm>
          <a:off x="6505575" y="7810500"/>
          <a:ext cx="352425" cy="142875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oder</a:t>
          </a:r>
        </a:p>
      </xdr:txBody>
    </xdr:sp>
    <xdr:clientData/>
  </xdr:twoCellAnchor>
  <xdr:twoCellAnchor editAs="oneCell">
    <xdr:from>
      <xdr:col>1</xdr:col>
      <xdr:colOff>95250</xdr:colOff>
      <xdr:row>16</xdr:row>
      <xdr:rowOff>209550</xdr:rowOff>
    </xdr:from>
    <xdr:to>
      <xdr:col>1</xdr:col>
      <xdr:colOff>485775</xdr:colOff>
      <xdr:row>16</xdr:row>
      <xdr:rowOff>209550</xdr:rowOff>
    </xdr:to>
    <xdr:pic>
      <xdr:nvPicPr>
        <xdr:cNvPr id="105438" name="Picture 949"/>
        <xdr:cNvPicPr>
          <a:picLocks noChangeAspect="1"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4325" y="79724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425162</xdr:colOff>
      <xdr:row>16</xdr:row>
      <xdr:rowOff>328180</xdr:rowOff>
    </xdr:from>
    <xdr:to>
      <xdr:col>1</xdr:col>
      <xdr:colOff>806162</xdr:colOff>
      <xdr:row>16</xdr:row>
      <xdr:rowOff>490105</xdr:rowOff>
    </xdr:to>
    <xdr:sp macro="" textlink="">
      <xdr:nvSpPr>
        <xdr:cNvPr id="292" name="Text Box 950"/>
        <xdr:cNvSpPr txBox="1">
          <a:spLocks noChangeArrowheads="1"/>
        </xdr:cNvSpPr>
      </xdr:nvSpPr>
      <xdr:spPr bwMode="auto">
        <a:xfrm>
          <a:off x="644237" y="8081530"/>
          <a:ext cx="381000" cy="161925"/>
        </a:xfrm>
        <a:prstGeom prst="rect">
          <a:avLst/>
        </a:prstGeom>
        <a:solidFill>
          <a:srgbClr val="FFFFFF"/>
        </a:solidFill>
        <a:ln>
          <a:noFill/>
        </a:ln>
        <a:effectLst/>
        <a:extLst/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oder</a:t>
          </a:r>
        </a:p>
      </xdr:txBody>
    </xdr:sp>
    <xdr:clientData/>
  </xdr:twoCellAnchor>
  <xdr:twoCellAnchor editAs="oneCell">
    <xdr:from>
      <xdr:col>1</xdr:col>
      <xdr:colOff>781050</xdr:colOff>
      <xdr:row>16</xdr:row>
      <xdr:rowOff>209550</xdr:rowOff>
    </xdr:from>
    <xdr:to>
      <xdr:col>1</xdr:col>
      <xdr:colOff>1152525</xdr:colOff>
      <xdr:row>16</xdr:row>
      <xdr:rowOff>209550</xdr:rowOff>
    </xdr:to>
    <xdr:pic>
      <xdr:nvPicPr>
        <xdr:cNvPr id="105440" name="Picture 951"/>
        <xdr:cNvPicPr>
          <a:picLocks noChangeAspect="1"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0125" y="7972425"/>
          <a:ext cx="3714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9525</xdr:colOff>
      <xdr:row>16</xdr:row>
      <xdr:rowOff>485775</xdr:rowOff>
    </xdr:from>
    <xdr:to>
      <xdr:col>1</xdr:col>
      <xdr:colOff>400050</xdr:colOff>
      <xdr:row>16</xdr:row>
      <xdr:rowOff>790575</xdr:rowOff>
    </xdr:to>
    <xdr:pic>
      <xdr:nvPicPr>
        <xdr:cNvPr id="105441" name="Picture 949"/>
        <xdr:cNvPicPr>
          <a:picLocks noChangeAspect="1"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" y="8248650"/>
          <a:ext cx="390525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819150</xdr:colOff>
      <xdr:row>16</xdr:row>
      <xdr:rowOff>504825</xdr:rowOff>
    </xdr:from>
    <xdr:to>
      <xdr:col>1</xdr:col>
      <xdr:colOff>1190625</xdr:colOff>
      <xdr:row>17</xdr:row>
      <xdr:rowOff>0</xdr:rowOff>
    </xdr:to>
    <xdr:pic>
      <xdr:nvPicPr>
        <xdr:cNvPr id="105442" name="Picture 951"/>
        <xdr:cNvPicPr>
          <a:picLocks noChangeAspect="1"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8225" y="8267700"/>
          <a:ext cx="37147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685800</xdr:colOff>
      <xdr:row>14</xdr:row>
      <xdr:rowOff>304800</xdr:rowOff>
    </xdr:from>
    <xdr:to>
      <xdr:col>12</xdr:col>
      <xdr:colOff>0</xdr:colOff>
      <xdr:row>14</xdr:row>
      <xdr:rowOff>304800</xdr:rowOff>
    </xdr:to>
    <xdr:pic>
      <xdr:nvPicPr>
        <xdr:cNvPr id="105443" name="Picture 4463"/>
        <xdr:cNvPicPr>
          <a:picLocks noChangeAspect="1"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999" r="3636" b="12000"/>
        <a:stretch>
          <a:fillRect/>
        </a:stretch>
      </xdr:blipFill>
      <xdr:spPr bwMode="auto">
        <a:xfrm>
          <a:off x="9324975" y="709612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104775</xdr:colOff>
      <xdr:row>14</xdr:row>
      <xdr:rowOff>514350</xdr:rowOff>
    </xdr:from>
    <xdr:to>
      <xdr:col>11</xdr:col>
      <xdr:colOff>657225</xdr:colOff>
      <xdr:row>14</xdr:row>
      <xdr:rowOff>514350</xdr:rowOff>
    </xdr:to>
    <xdr:pic>
      <xdr:nvPicPr>
        <xdr:cNvPr id="105444" name="Picture 4464"/>
        <xdr:cNvPicPr>
          <a:picLocks noChangeAspect="1"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6806" r="31667" b="7564"/>
        <a:stretch>
          <a:fillRect/>
        </a:stretch>
      </xdr:blipFill>
      <xdr:spPr bwMode="auto">
        <a:xfrm>
          <a:off x="8743950" y="7305675"/>
          <a:ext cx="5524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66675</xdr:colOff>
      <xdr:row>14</xdr:row>
      <xdr:rowOff>209550</xdr:rowOff>
    </xdr:from>
    <xdr:to>
      <xdr:col>11</xdr:col>
      <xdr:colOff>676275</xdr:colOff>
      <xdr:row>14</xdr:row>
      <xdr:rowOff>447675</xdr:rowOff>
    </xdr:to>
    <xdr:pic>
      <xdr:nvPicPr>
        <xdr:cNvPr id="105445" name="Picture 4463"/>
        <xdr:cNvPicPr>
          <a:picLocks noChangeAspect="1" noChangeArrowheads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999" r="3636" b="12000"/>
        <a:stretch>
          <a:fillRect/>
        </a:stretch>
      </xdr:blipFill>
      <xdr:spPr bwMode="auto">
        <a:xfrm>
          <a:off x="8705850" y="7000875"/>
          <a:ext cx="60960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38100</xdr:colOff>
      <xdr:row>14</xdr:row>
      <xdr:rowOff>485775</xdr:rowOff>
    </xdr:from>
    <xdr:to>
      <xdr:col>11</xdr:col>
      <xdr:colOff>590550</xdr:colOff>
      <xdr:row>14</xdr:row>
      <xdr:rowOff>771525</xdr:rowOff>
    </xdr:to>
    <xdr:pic>
      <xdr:nvPicPr>
        <xdr:cNvPr id="105446" name="Picture 4464"/>
        <xdr:cNvPicPr>
          <a:picLocks noChangeAspect="1" noChangeArrowheads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6806" r="31667" b="7564"/>
        <a:stretch>
          <a:fillRect/>
        </a:stretch>
      </xdr:blipFill>
      <xdr:spPr bwMode="auto">
        <a:xfrm>
          <a:off x="8677275" y="7277100"/>
          <a:ext cx="5524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657225</xdr:colOff>
      <xdr:row>14</xdr:row>
      <xdr:rowOff>28575</xdr:rowOff>
    </xdr:from>
    <xdr:to>
      <xdr:col>11</xdr:col>
      <xdr:colOff>1190625</xdr:colOff>
      <xdr:row>14</xdr:row>
      <xdr:rowOff>314325</xdr:rowOff>
    </xdr:to>
    <xdr:pic>
      <xdr:nvPicPr>
        <xdr:cNvPr id="105447" name="Picture 299"/>
        <xdr:cNvPicPr>
          <a:picLocks noChangeAspect="1" noChangeArrowheads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96400" y="6819900"/>
          <a:ext cx="53340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57150</xdr:colOff>
      <xdr:row>18</xdr:row>
      <xdr:rowOff>200025</xdr:rowOff>
    </xdr:from>
    <xdr:to>
      <xdr:col>1</xdr:col>
      <xdr:colOff>590550</xdr:colOff>
      <xdr:row>18</xdr:row>
      <xdr:rowOff>200025</xdr:rowOff>
    </xdr:to>
    <xdr:pic>
      <xdr:nvPicPr>
        <xdr:cNvPr id="105448" name="Picture 300"/>
        <xdr:cNvPicPr>
          <a:picLocks noChangeAspect="1"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6225" y="8934450"/>
          <a:ext cx="533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600075</xdr:colOff>
      <xdr:row>18</xdr:row>
      <xdr:rowOff>133350</xdr:rowOff>
    </xdr:from>
    <xdr:to>
      <xdr:col>1</xdr:col>
      <xdr:colOff>857250</xdr:colOff>
      <xdr:row>18</xdr:row>
      <xdr:rowOff>647700</xdr:rowOff>
    </xdr:to>
    <xdr:pic>
      <xdr:nvPicPr>
        <xdr:cNvPr id="105449" name="Picture 301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8867775"/>
          <a:ext cx="257175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876300</xdr:colOff>
      <xdr:row>18</xdr:row>
      <xdr:rowOff>333375</xdr:rowOff>
    </xdr:from>
    <xdr:to>
      <xdr:col>1</xdr:col>
      <xdr:colOff>1209675</xdr:colOff>
      <xdr:row>18</xdr:row>
      <xdr:rowOff>333375</xdr:rowOff>
    </xdr:to>
    <xdr:pic>
      <xdr:nvPicPr>
        <xdr:cNvPr id="105450" name="Picture 302"/>
        <xdr:cNvPicPr>
          <a:picLocks noChangeAspect="1"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1095375" y="9067800"/>
          <a:ext cx="333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904875</xdr:colOff>
      <xdr:row>18</xdr:row>
      <xdr:rowOff>352425</xdr:rowOff>
    </xdr:from>
    <xdr:to>
      <xdr:col>1</xdr:col>
      <xdr:colOff>1238250</xdr:colOff>
      <xdr:row>19</xdr:row>
      <xdr:rowOff>0</xdr:rowOff>
    </xdr:to>
    <xdr:pic>
      <xdr:nvPicPr>
        <xdr:cNvPr id="105451" name="Picture 304"/>
        <xdr:cNvPicPr>
          <a:picLocks noChangeAspect="1"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1123950" y="9086850"/>
          <a:ext cx="333375" cy="447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38100</xdr:colOff>
      <xdr:row>18</xdr:row>
      <xdr:rowOff>514350</xdr:rowOff>
    </xdr:from>
    <xdr:to>
      <xdr:col>3</xdr:col>
      <xdr:colOff>304800</xdr:colOff>
      <xdr:row>18</xdr:row>
      <xdr:rowOff>514350</xdr:rowOff>
    </xdr:to>
    <xdr:pic>
      <xdr:nvPicPr>
        <xdr:cNvPr id="105452" name="Picture 305"/>
        <xdr:cNvPicPr>
          <a:picLocks noChangeAspect="1"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52725" y="9248775"/>
          <a:ext cx="266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333375</xdr:colOff>
      <xdr:row>18</xdr:row>
      <xdr:rowOff>600075</xdr:rowOff>
    </xdr:from>
    <xdr:to>
      <xdr:col>3</xdr:col>
      <xdr:colOff>619125</xdr:colOff>
      <xdr:row>18</xdr:row>
      <xdr:rowOff>600075</xdr:rowOff>
    </xdr:to>
    <xdr:pic>
      <xdr:nvPicPr>
        <xdr:cNvPr id="105453" name="Picture 306"/>
        <xdr:cNvPicPr>
          <a:picLocks noChangeAspect="1" noChangeArrowheads="1"/>
        </xdr:cNvPicPr>
      </xdr:nvPicPr>
      <xdr:blipFill>
        <a:blip xmlns:r="http://schemas.openxmlformats.org/officeDocument/2006/relationships" r:embed="rId9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48000" y="9334500"/>
          <a:ext cx="2857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752475</xdr:colOff>
      <xdr:row>18</xdr:row>
      <xdr:rowOff>609600</xdr:rowOff>
    </xdr:from>
    <xdr:to>
      <xdr:col>3</xdr:col>
      <xdr:colOff>952500</xdr:colOff>
      <xdr:row>18</xdr:row>
      <xdr:rowOff>609600</xdr:rowOff>
    </xdr:to>
    <xdr:pic>
      <xdr:nvPicPr>
        <xdr:cNvPr id="105454" name="Picture 308"/>
        <xdr:cNvPicPr>
          <a:picLocks noChangeAspect="1" noChangeArrowheads="1"/>
        </xdr:cNvPicPr>
      </xdr:nvPicPr>
      <xdr:blipFill>
        <a:blip xmlns:r="http://schemas.openxmlformats.org/officeDocument/2006/relationships" r:embed="rId9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67100" y="9344025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180975</xdr:colOff>
      <xdr:row>20</xdr:row>
      <xdr:rowOff>257175</xdr:rowOff>
    </xdr:from>
    <xdr:to>
      <xdr:col>1</xdr:col>
      <xdr:colOff>800100</xdr:colOff>
      <xdr:row>20</xdr:row>
      <xdr:rowOff>257175</xdr:rowOff>
    </xdr:to>
    <xdr:pic>
      <xdr:nvPicPr>
        <xdr:cNvPr id="105455" name="Picture 313"/>
        <xdr:cNvPicPr>
          <a:picLocks noChangeAspect="1" noChangeArrowheads="1"/>
        </xdr:cNvPicPr>
      </xdr:nvPicPr>
      <xdr:blipFill>
        <a:blip xmlns:r="http://schemas.openxmlformats.org/officeDocument/2006/relationships" r:embed="rId9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0050" y="9953625"/>
          <a:ext cx="6191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790575</xdr:colOff>
      <xdr:row>20</xdr:row>
      <xdr:rowOff>342900</xdr:rowOff>
    </xdr:from>
    <xdr:to>
      <xdr:col>1</xdr:col>
      <xdr:colOff>1123950</xdr:colOff>
      <xdr:row>20</xdr:row>
      <xdr:rowOff>342900</xdr:rowOff>
    </xdr:to>
    <xdr:pic>
      <xdr:nvPicPr>
        <xdr:cNvPr id="105456" name="Picture 314"/>
        <xdr:cNvPicPr>
          <a:picLocks noChangeAspect="1"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9650" y="10039350"/>
          <a:ext cx="333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133350</xdr:colOff>
      <xdr:row>20</xdr:row>
      <xdr:rowOff>247650</xdr:rowOff>
    </xdr:from>
    <xdr:to>
      <xdr:col>1</xdr:col>
      <xdr:colOff>752475</xdr:colOff>
      <xdr:row>21</xdr:row>
      <xdr:rowOff>0</xdr:rowOff>
    </xdr:to>
    <xdr:pic>
      <xdr:nvPicPr>
        <xdr:cNvPr id="105457" name="Picture 315"/>
        <xdr:cNvPicPr>
          <a:picLocks noChangeAspect="1" noChangeArrowheads="1"/>
        </xdr:cNvPicPr>
      </xdr:nvPicPr>
      <xdr:blipFill>
        <a:blip xmlns:r="http://schemas.openxmlformats.org/officeDocument/2006/relationships" r:embed="rId9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2425" y="9944100"/>
          <a:ext cx="619125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733425</xdr:colOff>
      <xdr:row>20</xdr:row>
      <xdr:rowOff>361950</xdr:rowOff>
    </xdr:from>
    <xdr:to>
      <xdr:col>1</xdr:col>
      <xdr:colOff>1066800</xdr:colOff>
      <xdr:row>21</xdr:row>
      <xdr:rowOff>0</xdr:rowOff>
    </xdr:to>
    <xdr:pic>
      <xdr:nvPicPr>
        <xdr:cNvPr id="105458" name="Picture 316"/>
        <xdr:cNvPicPr>
          <a:picLocks noChangeAspect="1"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0" y="10058400"/>
          <a:ext cx="333375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38100</xdr:colOff>
      <xdr:row>20</xdr:row>
      <xdr:rowOff>419100</xdr:rowOff>
    </xdr:from>
    <xdr:to>
      <xdr:col>3</xdr:col>
      <xdr:colOff>457200</xdr:colOff>
      <xdr:row>20</xdr:row>
      <xdr:rowOff>428625</xdr:rowOff>
    </xdr:to>
    <xdr:pic>
      <xdr:nvPicPr>
        <xdr:cNvPr id="105459" name="Picture 317"/>
        <xdr:cNvPicPr>
          <a:picLocks noChangeAspect="1" noChangeArrowheads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52725" y="10115550"/>
          <a:ext cx="419100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685800</xdr:colOff>
      <xdr:row>20</xdr:row>
      <xdr:rowOff>438150</xdr:rowOff>
    </xdr:from>
    <xdr:to>
      <xdr:col>3</xdr:col>
      <xdr:colOff>1257300</xdr:colOff>
      <xdr:row>20</xdr:row>
      <xdr:rowOff>447675</xdr:rowOff>
    </xdr:to>
    <xdr:pic>
      <xdr:nvPicPr>
        <xdr:cNvPr id="105460" name="Picture 318"/>
        <xdr:cNvPicPr>
          <a:picLocks noChangeAspect="1" noChangeArrowheads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00425" y="10134600"/>
          <a:ext cx="571500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47625</xdr:colOff>
      <xdr:row>20</xdr:row>
      <xdr:rowOff>447675</xdr:rowOff>
    </xdr:from>
    <xdr:to>
      <xdr:col>3</xdr:col>
      <xdr:colOff>476250</xdr:colOff>
      <xdr:row>21</xdr:row>
      <xdr:rowOff>0</xdr:rowOff>
    </xdr:to>
    <xdr:pic>
      <xdr:nvPicPr>
        <xdr:cNvPr id="105461" name="Picture 319"/>
        <xdr:cNvPicPr>
          <a:picLocks noChangeAspect="1" noChangeArrowheads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62250" y="10144125"/>
          <a:ext cx="42862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714375</xdr:colOff>
      <xdr:row>20</xdr:row>
      <xdr:rowOff>419100</xdr:rowOff>
    </xdr:from>
    <xdr:to>
      <xdr:col>3</xdr:col>
      <xdr:colOff>1295400</xdr:colOff>
      <xdr:row>20</xdr:row>
      <xdr:rowOff>781050</xdr:rowOff>
    </xdr:to>
    <xdr:pic>
      <xdr:nvPicPr>
        <xdr:cNvPr id="105462" name="Picture 320"/>
        <xdr:cNvPicPr>
          <a:picLocks noChangeAspect="1" noChangeArrowheads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0" y="10115550"/>
          <a:ext cx="58102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38100</xdr:colOff>
      <xdr:row>20</xdr:row>
      <xdr:rowOff>419100</xdr:rowOff>
    </xdr:from>
    <xdr:to>
      <xdr:col>9</xdr:col>
      <xdr:colOff>457200</xdr:colOff>
      <xdr:row>20</xdr:row>
      <xdr:rowOff>428625</xdr:rowOff>
    </xdr:to>
    <xdr:pic>
      <xdr:nvPicPr>
        <xdr:cNvPr id="105463" name="Picture 321"/>
        <xdr:cNvPicPr>
          <a:picLocks noChangeAspect="1" noChangeArrowheads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57900" y="10115550"/>
          <a:ext cx="419100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685800</xdr:colOff>
      <xdr:row>20</xdr:row>
      <xdr:rowOff>438150</xdr:rowOff>
    </xdr:from>
    <xdr:to>
      <xdr:col>9</xdr:col>
      <xdr:colOff>1257300</xdr:colOff>
      <xdr:row>20</xdr:row>
      <xdr:rowOff>447675</xdr:rowOff>
    </xdr:to>
    <xdr:pic>
      <xdr:nvPicPr>
        <xdr:cNvPr id="105464" name="Picture 322"/>
        <xdr:cNvPicPr>
          <a:picLocks noChangeAspect="1" noChangeArrowheads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05600" y="10134600"/>
          <a:ext cx="571500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85725</xdr:colOff>
      <xdr:row>20</xdr:row>
      <xdr:rowOff>447675</xdr:rowOff>
    </xdr:from>
    <xdr:to>
      <xdr:col>9</xdr:col>
      <xdr:colOff>514350</xdr:colOff>
      <xdr:row>21</xdr:row>
      <xdr:rowOff>0</xdr:rowOff>
    </xdr:to>
    <xdr:pic>
      <xdr:nvPicPr>
        <xdr:cNvPr id="105465" name="Picture 323"/>
        <xdr:cNvPicPr>
          <a:picLocks noChangeAspect="1" noChangeArrowheads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144125"/>
          <a:ext cx="42862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714375</xdr:colOff>
      <xdr:row>20</xdr:row>
      <xdr:rowOff>419100</xdr:rowOff>
    </xdr:from>
    <xdr:to>
      <xdr:col>9</xdr:col>
      <xdr:colOff>1295400</xdr:colOff>
      <xdr:row>20</xdr:row>
      <xdr:rowOff>781050</xdr:rowOff>
    </xdr:to>
    <xdr:pic>
      <xdr:nvPicPr>
        <xdr:cNvPr id="105466" name="Picture 324"/>
        <xdr:cNvPicPr>
          <a:picLocks noChangeAspect="1" noChangeArrowheads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34175" y="10115550"/>
          <a:ext cx="58102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57150</xdr:colOff>
      <xdr:row>20</xdr:row>
      <xdr:rowOff>342900</xdr:rowOff>
    </xdr:from>
    <xdr:to>
      <xdr:col>10</xdr:col>
      <xdr:colOff>733425</xdr:colOff>
      <xdr:row>20</xdr:row>
      <xdr:rowOff>352425</xdr:rowOff>
    </xdr:to>
    <xdr:pic>
      <xdr:nvPicPr>
        <xdr:cNvPr id="105467" name="Picture 325"/>
        <xdr:cNvPicPr>
          <a:picLocks noChangeAspect="1"/>
        </xdr:cNvPicPr>
      </xdr:nvPicPr>
      <xdr:blipFill>
        <a:blip xmlns:r="http://schemas.openxmlformats.org/officeDocument/2006/relationships" r:embed="rId9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48550" y="10039350"/>
          <a:ext cx="676275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723900</xdr:colOff>
      <xdr:row>20</xdr:row>
      <xdr:rowOff>419100</xdr:rowOff>
    </xdr:from>
    <xdr:to>
      <xdr:col>11</xdr:col>
      <xdr:colOff>0</xdr:colOff>
      <xdr:row>20</xdr:row>
      <xdr:rowOff>419100</xdr:rowOff>
    </xdr:to>
    <xdr:pic>
      <xdr:nvPicPr>
        <xdr:cNvPr id="105468" name="Picture 326"/>
        <xdr:cNvPicPr>
          <a:picLocks noChangeAspect="1"/>
        </xdr:cNvPicPr>
      </xdr:nvPicPr>
      <xdr:blipFill>
        <a:blip xmlns:r="http://schemas.openxmlformats.org/officeDocument/2006/relationships" r:embed="rId9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15300" y="10115550"/>
          <a:ext cx="523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28575</xdr:colOff>
      <xdr:row>20</xdr:row>
      <xdr:rowOff>342900</xdr:rowOff>
    </xdr:from>
    <xdr:to>
      <xdr:col>10</xdr:col>
      <xdr:colOff>695325</xdr:colOff>
      <xdr:row>21</xdr:row>
      <xdr:rowOff>0</xdr:rowOff>
    </xdr:to>
    <xdr:pic>
      <xdr:nvPicPr>
        <xdr:cNvPr id="105469" name="Picture 327"/>
        <xdr:cNvPicPr>
          <a:picLocks noChangeAspect="1"/>
        </xdr:cNvPicPr>
      </xdr:nvPicPr>
      <xdr:blipFill>
        <a:blip xmlns:r="http://schemas.openxmlformats.org/officeDocument/2006/relationships" r:embed="rId9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19975" y="10039350"/>
          <a:ext cx="66675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657225</xdr:colOff>
      <xdr:row>20</xdr:row>
      <xdr:rowOff>371475</xdr:rowOff>
    </xdr:from>
    <xdr:to>
      <xdr:col>10</xdr:col>
      <xdr:colOff>1238250</xdr:colOff>
      <xdr:row>20</xdr:row>
      <xdr:rowOff>762000</xdr:rowOff>
    </xdr:to>
    <xdr:pic>
      <xdr:nvPicPr>
        <xdr:cNvPr id="105470" name="Picture 328"/>
        <xdr:cNvPicPr>
          <a:picLocks noChangeAspect="1"/>
        </xdr:cNvPicPr>
      </xdr:nvPicPr>
      <xdr:blipFill>
        <a:blip xmlns:r="http://schemas.openxmlformats.org/officeDocument/2006/relationships" r:embed="rId9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48625" y="10067925"/>
          <a:ext cx="581025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723900</xdr:colOff>
      <xdr:row>20</xdr:row>
      <xdr:rowOff>419100</xdr:rowOff>
    </xdr:from>
    <xdr:to>
      <xdr:col>11</xdr:col>
      <xdr:colOff>0</xdr:colOff>
      <xdr:row>20</xdr:row>
      <xdr:rowOff>419100</xdr:rowOff>
    </xdr:to>
    <xdr:pic>
      <xdr:nvPicPr>
        <xdr:cNvPr id="105471" name="Picture 329"/>
        <xdr:cNvPicPr>
          <a:picLocks noChangeAspect="1"/>
        </xdr:cNvPicPr>
      </xdr:nvPicPr>
      <xdr:blipFill>
        <a:blip xmlns:r="http://schemas.openxmlformats.org/officeDocument/2006/relationships" r:embed="rId9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15300" y="10115550"/>
          <a:ext cx="523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19050</xdr:colOff>
      <xdr:row>20</xdr:row>
      <xdr:rowOff>438150</xdr:rowOff>
    </xdr:from>
    <xdr:to>
      <xdr:col>11</xdr:col>
      <xdr:colOff>666750</xdr:colOff>
      <xdr:row>20</xdr:row>
      <xdr:rowOff>438150</xdr:rowOff>
    </xdr:to>
    <xdr:pic>
      <xdr:nvPicPr>
        <xdr:cNvPr id="106496" name="Picture 330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58225" y="10134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685800</xdr:colOff>
      <xdr:row>20</xdr:row>
      <xdr:rowOff>447675</xdr:rowOff>
    </xdr:from>
    <xdr:to>
      <xdr:col>12</xdr:col>
      <xdr:colOff>0</xdr:colOff>
      <xdr:row>20</xdr:row>
      <xdr:rowOff>457200</xdr:rowOff>
    </xdr:to>
    <xdr:pic>
      <xdr:nvPicPr>
        <xdr:cNvPr id="106497" name="Picture 331"/>
        <xdr:cNvPicPr>
          <a:picLocks noChangeAspect="1" noChangeArrowheads="1"/>
        </xdr:cNvPicPr>
      </xdr:nvPicPr>
      <xdr:blipFill>
        <a:blip xmlns:r="http://schemas.openxmlformats.org/officeDocument/2006/relationships" r:embed="rId10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24975" y="10144125"/>
          <a:ext cx="561975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9525</xdr:colOff>
      <xdr:row>20</xdr:row>
      <xdr:rowOff>428625</xdr:rowOff>
    </xdr:from>
    <xdr:to>
      <xdr:col>11</xdr:col>
      <xdr:colOff>657225</xdr:colOff>
      <xdr:row>20</xdr:row>
      <xdr:rowOff>771525</xdr:rowOff>
    </xdr:to>
    <xdr:pic>
      <xdr:nvPicPr>
        <xdr:cNvPr id="106498" name="Picture 332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48700" y="10125075"/>
          <a:ext cx="6477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619125</xdr:colOff>
      <xdr:row>20</xdr:row>
      <xdr:rowOff>447675</xdr:rowOff>
    </xdr:from>
    <xdr:to>
      <xdr:col>11</xdr:col>
      <xdr:colOff>1200150</xdr:colOff>
      <xdr:row>20</xdr:row>
      <xdr:rowOff>790575</xdr:rowOff>
    </xdr:to>
    <xdr:pic>
      <xdr:nvPicPr>
        <xdr:cNvPr id="106499" name="Picture 333"/>
        <xdr:cNvPicPr>
          <a:picLocks noChangeAspect="1" noChangeArrowheads="1"/>
        </xdr:cNvPicPr>
      </xdr:nvPicPr>
      <xdr:blipFill>
        <a:blip xmlns:r="http://schemas.openxmlformats.org/officeDocument/2006/relationships" r:embed="rId10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58300" y="10144125"/>
          <a:ext cx="581025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38100</xdr:colOff>
      <xdr:row>18</xdr:row>
      <xdr:rowOff>514350</xdr:rowOff>
    </xdr:from>
    <xdr:to>
      <xdr:col>10</xdr:col>
      <xdr:colOff>304800</xdr:colOff>
      <xdr:row>18</xdr:row>
      <xdr:rowOff>514350</xdr:rowOff>
    </xdr:to>
    <xdr:pic>
      <xdr:nvPicPr>
        <xdr:cNvPr id="106500" name="Picture 334"/>
        <xdr:cNvPicPr>
          <a:picLocks noChangeAspect="1"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0" y="9248775"/>
          <a:ext cx="266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333375</xdr:colOff>
      <xdr:row>18</xdr:row>
      <xdr:rowOff>600075</xdr:rowOff>
    </xdr:from>
    <xdr:to>
      <xdr:col>10</xdr:col>
      <xdr:colOff>619125</xdr:colOff>
      <xdr:row>18</xdr:row>
      <xdr:rowOff>600075</xdr:rowOff>
    </xdr:to>
    <xdr:pic>
      <xdr:nvPicPr>
        <xdr:cNvPr id="106501" name="Picture 335"/>
        <xdr:cNvPicPr>
          <a:picLocks noChangeAspect="1" noChangeArrowheads="1"/>
        </xdr:cNvPicPr>
      </xdr:nvPicPr>
      <xdr:blipFill>
        <a:blip xmlns:r="http://schemas.openxmlformats.org/officeDocument/2006/relationships" r:embed="rId9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24775" y="9334500"/>
          <a:ext cx="2857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752475</xdr:colOff>
      <xdr:row>18</xdr:row>
      <xdr:rowOff>609600</xdr:rowOff>
    </xdr:from>
    <xdr:to>
      <xdr:col>10</xdr:col>
      <xdr:colOff>952500</xdr:colOff>
      <xdr:row>18</xdr:row>
      <xdr:rowOff>609600</xdr:rowOff>
    </xdr:to>
    <xdr:pic>
      <xdr:nvPicPr>
        <xdr:cNvPr id="106502" name="Picture 337"/>
        <xdr:cNvPicPr>
          <a:picLocks noChangeAspect="1" noChangeArrowheads="1"/>
        </xdr:cNvPicPr>
      </xdr:nvPicPr>
      <xdr:blipFill>
        <a:blip xmlns:r="http://schemas.openxmlformats.org/officeDocument/2006/relationships" r:embed="rId9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43875" y="9344025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38100</xdr:colOff>
      <xdr:row>18</xdr:row>
      <xdr:rowOff>514350</xdr:rowOff>
    </xdr:from>
    <xdr:to>
      <xdr:col>3</xdr:col>
      <xdr:colOff>304800</xdr:colOff>
      <xdr:row>18</xdr:row>
      <xdr:rowOff>514350</xdr:rowOff>
    </xdr:to>
    <xdr:pic>
      <xdr:nvPicPr>
        <xdr:cNvPr id="106505" name="Picture 334"/>
        <xdr:cNvPicPr>
          <a:picLocks noChangeAspect="1"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52725" y="9248775"/>
          <a:ext cx="266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333375</xdr:colOff>
      <xdr:row>18</xdr:row>
      <xdr:rowOff>600075</xdr:rowOff>
    </xdr:from>
    <xdr:to>
      <xdr:col>3</xdr:col>
      <xdr:colOff>619125</xdr:colOff>
      <xdr:row>18</xdr:row>
      <xdr:rowOff>600075</xdr:rowOff>
    </xdr:to>
    <xdr:pic>
      <xdr:nvPicPr>
        <xdr:cNvPr id="106506" name="Picture 335"/>
        <xdr:cNvPicPr>
          <a:picLocks noChangeAspect="1" noChangeArrowheads="1"/>
        </xdr:cNvPicPr>
      </xdr:nvPicPr>
      <xdr:blipFill>
        <a:blip xmlns:r="http://schemas.openxmlformats.org/officeDocument/2006/relationships" r:embed="rId9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48000" y="9334500"/>
          <a:ext cx="2857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752475</xdr:colOff>
      <xdr:row>18</xdr:row>
      <xdr:rowOff>609600</xdr:rowOff>
    </xdr:from>
    <xdr:to>
      <xdr:col>3</xdr:col>
      <xdr:colOff>952500</xdr:colOff>
      <xdr:row>18</xdr:row>
      <xdr:rowOff>609600</xdr:rowOff>
    </xdr:to>
    <xdr:pic>
      <xdr:nvPicPr>
        <xdr:cNvPr id="106507" name="Picture 337"/>
        <xdr:cNvPicPr>
          <a:picLocks noChangeAspect="1" noChangeArrowheads="1"/>
        </xdr:cNvPicPr>
      </xdr:nvPicPr>
      <xdr:blipFill>
        <a:blip xmlns:r="http://schemas.openxmlformats.org/officeDocument/2006/relationships" r:embed="rId9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67100" y="9344025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57150</xdr:colOff>
      <xdr:row>18</xdr:row>
      <xdr:rowOff>276225</xdr:rowOff>
    </xdr:from>
    <xdr:to>
      <xdr:col>1</xdr:col>
      <xdr:colOff>571500</xdr:colOff>
      <xdr:row>18</xdr:row>
      <xdr:rowOff>742950</xdr:rowOff>
    </xdr:to>
    <xdr:pic>
      <xdr:nvPicPr>
        <xdr:cNvPr id="106508" name="Picture 308"/>
        <xdr:cNvPicPr>
          <a:picLocks noChangeAspect="1" noChangeArrowheads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6225" y="9010650"/>
          <a:ext cx="51435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6</xdr:row>
      <xdr:rowOff>19050</xdr:rowOff>
    </xdr:from>
    <xdr:to>
      <xdr:col>5</xdr:col>
      <xdr:colOff>276225</xdr:colOff>
      <xdr:row>6</xdr:row>
      <xdr:rowOff>200025</xdr:rowOff>
    </xdr:to>
    <xdr:sp macro="" textlink="">
      <xdr:nvSpPr>
        <xdr:cNvPr id="106509" name="Pfeil nach unten 308"/>
        <xdr:cNvSpPr>
          <a:spLocks noChangeArrowheads="1"/>
        </xdr:cNvSpPr>
      </xdr:nvSpPr>
      <xdr:spPr bwMode="auto">
        <a:xfrm>
          <a:off x="4371975" y="1438275"/>
          <a:ext cx="238125" cy="180975"/>
        </a:xfrm>
        <a:prstGeom prst="downArrow">
          <a:avLst>
            <a:gd name="adj1" fmla="val 50000"/>
            <a:gd name="adj2" fmla="val 50000"/>
          </a:avLst>
        </a:prstGeom>
        <a:solidFill>
          <a:srgbClr val="090000"/>
        </a:solidFill>
        <a:ln w="9525" algn="ctr">
          <a:solidFill>
            <a:srgbClr val="400000"/>
          </a:solidFill>
          <a:round/>
          <a:headEnd/>
          <a:tailEnd/>
        </a:ln>
      </xdr:spPr>
    </xdr:sp>
    <xdr:clientData/>
  </xdr:twoCellAnchor>
  <xdr:twoCellAnchor>
    <xdr:from>
      <xdr:col>13</xdr:col>
      <xdr:colOff>38100</xdr:colOff>
      <xdr:row>6</xdr:row>
      <xdr:rowOff>19050</xdr:rowOff>
    </xdr:from>
    <xdr:to>
      <xdr:col>13</xdr:col>
      <xdr:colOff>276225</xdr:colOff>
      <xdr:row>6</xdr:row>
      <xdr:rowOff>200025</xdr:rowOff>
    </xdr:to>
    <xdr:sp macro="" textlink="">
      <xdr:nvSpPr>
        <xdr:cNvPr id="106510" name="Pfeil nach unten 309"/>
        <xdr:cNvSpPr>
          <a:spLocks noChangeArrowheads="1"/>
        </xdr:cNvSpPr>
      </xdr:nvSpPr>
      <xdr:spPr bwMode="auto">
        <a:xfrm>
          <a:off x="10210800" y="1438275"/>
          <a:ext cx="238125" cy="180975"/>
        </a:xfrm>
        <a:prstGeom prst="downArrow">
          <a:avLst>
            <a:gd name="adj1" fmla="val 50000"/>
            <a:gd name="adj2" fmla="val 50000"/>
          </a:avLst>
        </a:prstGeom>
        <a:solidFill>
          <a:srgbClr val="090000"/>
        </a:solidFill>
        <a:ln w="9525" algn="ctr">
          <a:solidFill>
            <a:srgbClr val="400000"/>
          </a:solidFill>
          <a:round/>
          <a:headEnd/>
          <a:tailEnd/>
        </a:ln>
      </xdr:spPr>
    </xdr:sp>
    <xdr:clientData/>
  </xdr:twoCellAnchor>
  <xdr:twoCellAnchor>
    <xdr:from>
      <xdr:col>21</xdr:col>
      <xdr:colOff>38100</xdr:colOff>
      <xdr:row>6</xdr:row>
      <xdr:rowOff>19050</xdr:rowOff>
    </xdr:from>
    <xdr:to>
      <xdr:col>21</xdr:col>
      <xdr:colOff>276225</xdr:colOff>
      <xdr:row>6</xdr:row>
      <xdr:rowOff>200025</xdr:rowOff>
    </xdr:to>
    <xdr:sp macro="" textlink="">
      <xdr:nvSpPr>
        <xdr:cNvPr id="106511" name="Pfeil nach unten 310"/>
        <xdr:cNvSpPr>
          <a:spLocks noChangeArrowheads="1"/>
        </xdr:cNvSpPr>
      </xdr:nvSpPr>
      <xdr:spPr bwMode="auto">
        <a:xfrm>
          <a:off x="15954375" y="1438275"/>
          <a:ext cx="238125" cy="180975"/>
        </a:xfrm>
        <a:prstGeom prst="downArrow">
          <a:avLst>
            <a:gd name="adj1" fmla="val 50000"/>
            <a:gd name="adj2" fmla="val 50000"/>
          </a:avLst>
        </a:prstGeom>
        <a:solidFill>
          <a:srgbClr val="090000"/>
        </a:solidFill>
        <a:ln w="9525" algn="ctr">
          <a:solidFill>
            <a:srgbClr val="400000"/>
          </a:solidFill>
          <a:round/>
          <a:headEnd/>
          <a:tailEnd/>
        </a:ln>
      </xdr:spPr>
    </xdr:sp>
    <xdr:clientData/>
  </xdr:twoCellAnchor>
  <xdr:twoCellAnchor>
    <xdr:from>
      <xdr:col>29</xdr:col>
      <xdr:colOff>38100</xdr:colOff>
      <xdr:row>6</xdr:row>
      <xdr:rowOff>19050</xdr:rowOff>
    </xdr:from>
    <xdr:to>
      <xdr:col>29</xdr:col>
      <xdr:colOff>276225</xdr:colOff>
      <xdr:row>6</xdr:row>
      <xdr:rowOff>200025</xdr:rowOff>
    </xdr:to>
    <xdr:sp macro="" textlink="">
      <xdr:nvSpPr>
        <xdr:cNvPr id="106512" name="Pfeil nach unten 311"/>
        <xdr:cNvSpPr>
          <a:spLocks noChangeArrowheads="1"/>
        </xdr:cNvSpPr>
      </xdr:nvSpPr>
      <xdr:spPr bwMode="auto">
        <a:xfrm>
          <a:off x="21669375" y="1438275"/>
          <a:ext cx="238125" cy="180975"/>
        </a:xfrm>
        <a:prstGeom prst="downArrow">
          <a:avLst>
            <a:gd name="adj1" fmla="val 50000"/>
            <a:gd name="adj2" fmla="val 50000"/>
          </a:avLst>
        </a:prstGeom>
        <a:solidFill>
          <a:srgbClr val="090000"/>
        </a:solidFill>
        <a:ln w="9525" algn="ctr">
          <a:solidFill>
            <a:srgbClr val="400000"/>
          </a:solidFill>
          <a:round/>
          <a:headEnd/>
          <a:tailEnd/>
        </a:ln>
      </xdr:spPr>
    </xdr:sp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comments" Target="../comments1.xml"/><Relationship Id="rId4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"/>
  <sheetViews>
    <sheetView tabSelected="1" view="pageBreakPreview" zoomScale="95" zoomScaleNormal="100" zoomScaleSheetLayoutView="95" workbookViewId="0">
      <selection activeCell="I23" sqref="I23"/>
    </sheetView>
  </sheetViews>
  <sheetFormatPr defaultColWidth="11.42578125" defaultRowHeight="12.75" x14ac:dyDescent="0.2"/>
  <cols>
    <col min="1" max="1" width="0.7109375" customWidth="1"/>
    <col min="2" max="2" width="28.85546875" customWidth="1"/>
    <col min="3" max="3" width="38.140625" customWidth="1"/>
    <col min="4" max="4" width="37.5703125" customWidth="1"/>
  </cols>
  <sheetData>
    <row r="1" spans="1:7" ht="30" customHeight="1" x14ac:dyDescent="0.4">
      <c r="A1" s="204" t="s">
        <v>51</v>
      </c>
      <c r="B1" s="205"/>
      <c r="C1" s="205"/>
      <c r="D1" s="205"/>
      <c r="E1" s="205"/>
      <c r="F1" s="205"/>
      <c r="G1" s="205"/>
    </row>
    <row r="2" spans="1:7" x14ac:dyDescent="0.2">
      <c r="B2" t="s">
        <v>61</v>
      </c>
    </row>
    <row r="3" spans="1:7" x14ac:dyDescent="0.2">
      <c r="B3" s="123" t="s">
        <v>16</v>
      </c>
      <c r="D3" s="206"/>
      <c r="E3" s="207"/>
      <c r="F3" s="207"/>
      <c r="G3" s="207"/>
    </row>
    <row r="4" spans="1:7" x14ac:dyDescent="0.2">
      <c r="F4" s="203" t="s">
        <v>93</v>
      </c>
    </row>
    <row r="5" spans="1:7" x14ac:dyDescent="0.2">
      <c r="B5" s="121"/>
      <c r="C5" s="121"/>
      <c r="D5" s="121"/>
    </row>
    <row r="6" spans="1:7" x14ac:dyDescent="0.2">
      <c r="B6" s="121"/>
      <c r="C6" s="121"/>
      <c r="D6" s="121"/>
    </row>
    <row r="7" spans="1:7" ht="16.5" thickBot="1" x14ac:dyDescent="0.3">
      <c r="B7" s="120" t="s">
        <v>43</v>
      </c>
      <c r="C7" s="120" t="s">
        <v>44</v>
      </c>
      <c r="D7" s="120" t="s">
        <v>45</v>
      </c>
      <c r="E7" s="120"/>
    </row>
    <row r="8" spans="1:7" ht="13.5" thickBot="1" x14ac:dyDescent="0.25">
      <c r="B8" s="131" t="s">
        <v>38</v>
      </c>
    </row>
    <row r="9" spans="1:7" ht="13.5" thickBot="1" x14ac:dyDescent="0.25">
      <c r="B9" s="143" t="s">
        <v>40</v>
      </c>
      <c r="C9" s="131" t="s">
        <v>42</v>
      </c>
      <c r="D9" s="131" t="s">
        <v>41</v>
      </c>
      <c r="E9" s="141"/>
      <c r="F9" s="142"/>
      <c r="G9" s="142"/>
    </row>
    <row r="10" spans="1:7" ht="22.5" customHeight="1" x14ac:dyDescent="0.2">
      <c r="B10" s="122" t="s">
        <v>39</v>
      </c>
      <c r="C10" s="122" t="s">
        <v>39</v>
      </c>
      <c r="D10" s="122" t="s">
        <v>39</v>
      </c>
      <c r="E10" s="122"/>
    </row>
    <row r="11" spans="1:7" ht="22.5" customHeight="1" x14ac:dyDescent="0.2">
      <c r="B11" s="137" t="s">
        <v>30</v>
      </c>
      <c r="C11" s="137" t="s">
        <v>30</v>
      </c>
      <c r="D11" s="137" t="s">
        <v>30</v>
      </c>
      <c r="E11" s="137"/>
    </row>
    <row r="12" spans="1:7" ht="22.5" customHeight="1" x14ac:dyDescent="0.2">
      <c r="B12" s="137" t="s">
        <v>31</v>
      </c>
      <c r="C12" s="137" t="s">
        <v>31</v>
      </c>
      <c r="D12" s="137" t="s">
        <v>31</v>
      </c>
      <c r="E12" s="137"/>
    </row>
    <row r="13" spans="1:7" ht="22.5" customHeight="1" x14ac:dyDescent="0.2">
      <c r="B13" s="137" t="s">
        <v>35</v>
      </c>
      <c r="C13" s="137" t="s">
        <v>35</v>
      </c>
      <c r="D13" s="137" t="s">
        <v>35</v>
      </c>
      <c r="E13" s="137"/>
    </row>
    <row r="14" spans="1:7" ht="22.5" customHeight="1" x14ac:dyDescent="0.2">
      <c r="B14" s="137" t="s">
        <v>37</v>
      </c>
      <c r="C14" s="137" t="s">
        <v>37</v>
      </c>
      <c r="D14" s="137" t="s">
        <v>37</v>
      </c>
      <c r="E14" s="12"/>
    </row>
    <row r="15" spans="1:7" x14ac:dyDescent="0.2">
      <c r="B15" s="121"/>
      <c r="C15" s="121"/>
      <c r="D15" s="121"/>
    </row>
    <row r="16" spans="1:7" x14ac:dyDescent="0.2">
      <c r="B16" s="121"/>
      <c r="D16" s="121"/>
    </row>
  </sheetData>
  <mergeCells count="2">
    <mergeCell ref="A1:G1"/>
    <mergeCell ref="D3:G3"/>
  </mergeCells>
  <phoneticPr fontId="0" type="noConversion"/>
  <hyperlinks>
    <hyperlink ref="B3" location="'Example TS'!A1" display="Example Tariff Sheet"/>
    <hyperlink ref="B9" location="'Aufbau Paare TS'!A1" display="Aufbaustufen Paare"/>
    <hyperlink ref="C9" location="'Aufbau Trio TS'!A1" display="Aufbaustufen Damen Gruppen"/>
    <hyperlink ref="D9" location="'Aufbau vier TS'!A1" display="Aufbaustufen Herren Gruppen"/>
    <hyperlink ref="B8" location="'Grundstufe Paare TS'!A1" display="Grundstufen Paare"/>
  </hyperlinks>
  <pageMargins left="0.19685039370078741" right="0.19685039370078741" top="0.98425196850393704" bottom="0.98425196850393704" header="0.51181102362204722" footer="0.51181102362204722"/>
  <pageSetup paperSize="9" scale="99" orientation="landscape" horizontalDpi="4294967294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AL25"/>
  <sheetViews>
    <sheetView view="pageBreakPreview" zoomScale="60" zoomScaleNormal="75" workbookViewId="0">
      <selection activeCell="C6" sqref="C6"/>
    </sheetView>
  </sheetViews>
  <sheetFormatPr defaultColWidth="18.7109375" defaultRowHeight="65.099999999999994" customHeight="1" x14ac:dyDescent="0.2"/>
  <cols>
    <col min="1" max="1" width="3.28515625" bestFit="1" customWidth="1"/>
    <col min="2" max="4" width="18.7109375" customWidth="1"/>
    <col min="5" max="6" width="4.28515625" style="71" customWidth="1"/>
    <col min="7" max="7" width="13.140625" customWidth="1"/>
    <col min="8" max="8" width="4.5703125" customWidth="1"/>
    <col min="9" max="9" width="14" customWidth="1"/>
  </cols>
  <sheetData>
    <row r="1" spans="1:9" ht="15.75" x14ac:dyDescent="0.25">
      <c r="A1" s="57"/>
      <c r="B1" s="149" t="s">
        <v>19</v>
      </c>
      <c r="D1" s="149" t="s">
        <v>20</v>
      </c>
      <c r="E1" s="68"/>
      <c r="F1" s="68"/>
      <c r="G1" s="60"/>
      <c r="I1" s="203" t="str">
        <f>Menu!F4</f>
        <v>Version 2.1 Januar 2013</v>
      </c>
    </row>
    <row r="2" spans="1:9" ht="20.25" x14ac:dyDescent="0.3">
      <c r="A2" s="58">
        <v>1</v>
      </c>
      <c r="B2" s="119" t="s">
        <v>17</v>
      </c>
      <c r="C2" s="149"/>
      <c r="D2" s="150" t="s">
        <v>63</v>
      </c>
      <c r="E2" s="69"/>
      <c r="F2" s="69"/>
    </row>
    <row r="3" spans="1:9" ht="20.25" x14ac:dyDescent="0.3">
      <c r="A3" s="58">
        <v>2</v>
      </c>
      <c r="B3" s="55" t="s">
        <v>18</v>
      </c>
      <c r="C3" s="60"/>
      <c r="D3" s="61"/>
      <c r="E3" s="69"/>
      <c r="F3" s="69"/>
    </row>
    <row r="4" spans="1:9" ht="15.75" x14ac:dyDescent="0.25">
      <c r="A4" s="59"/>
      <c r="B4" s="55"/>
      <c r="C4" s="60" t="s">
        <v>23</v>
      </c>
      <c r="D4" s="208" t="s">
        <v>15</v>
      </c>
      <c r="E4" s="208"/>
      <c r="F4" s="208"/>
      <c r="G4" s="208"/>
    </row>
    <row r="5" spans="1:9" ht="15.75" x14ac:dyDescent="0.25">
      <c r="A5" s="59"/>
      <c r="B5" s="55"/>
      <c r="C5" s="60" t="s">
        <v>22</v>
      </c>
      <c r="D5" s="151" t="s">
        <v>64</v>
      </c>
      <c r="G5" t="s">
        <v>28</v>
      </c>
    </row>
    <row r="6" spans="1:9" ht="23.25" x14ac:dyDescent="0.35">
      <c r="A6" s="57"/>
      <c r="B6" s="57"/>
      <c r="G6" s="112">
        <v>123</v>
      </c>
    </row>
    <row r="7" spans="1:9" ht="16.5" thickBot="1" x14ac:dyDescent="0.3">
      <c r="A7" s="14">
        <v>2</v>
      </c>
      <c r="B7" s="57"/>
      <c r="F7" s="202" t="s">
        <v>92</v>
      </c>
    </row>
    <row r="8" spans="1:9" s="12" customFormat="1" ht="18" customHeight="1" thickBot="1" x14ac:dyDescent="0.25">
      <c r="A8" s="20"/>
      <c r="B8" s="209" t="s">
        <v>62</v>
      </c>
      <c r="C8" s="210"/>
      <c r="D8" s="211"/>
      <c r="E8" s="180"/>
      <c r="F8" s="304"/>
      <c r="G8"/>
      <c r="H8"/>
    </row>
    <row r="9" spans="1:9" ht="65.099999999999994" customHeight="1" x14ac:dyDescent="0.2">
      <c r="A9" s="19" t="s">
        <v>0</v>
      </c>
      <c r="B9" s="27"/>
      <c r="C9" s="25"/>
      <c r="D9" s="26"/>
      <c r="E9" s="181">
        <v>3</v>
      </c>
      <c r="F9" s="308">
        <v>3</v>
      </c>
    </row>
    <row r="10" spans="1:9" ht="65.099999999999994" customHeight="1" x14ac:dyDescent="0.2">
      <c r="A10" s="4" t="s">
        <v>1</v>
      </c>
      <c r="B10" s="9"/>
      <c r="C10" s="7"/>
      <c r="D10" s="8"/>
      <c r="E10" s="182">
        <v>5</v>
      </c>
      <c r="F10" s="308">
        <v>4</v>
      </c>
    </row>
    <row r="11" spans="1:9" ht="65.099999999999994" customHeight="1" x14ac:dyDescent="0.2">
      <c r="A11" s="4" t="s">
        <v>2</v>
      </c>
      <c r="B11" s="28"/>
      <c r="C11" s="6"/>
      <c r="D11" s="5"/>
      <c r="E11" s="182">
        <v>1</v>
      </c>
      <c r="F11" s="308">
        <v>1</v>
      </c>
    </row>
    <row r="12" spans="1:9" ht="64.5" customHeight="1" x14ac:dyDescent="0.2">
      <c r="A12" s="4" t="s">
        <v>3</v>
      </c>
      <c r="B12" s="9"/>
      <c r="C12" s="7"/>
      <c r="D12" s="8"/>
      <c r="E12" s="182">
        <v>3</v>
      </c>
      <c r="F12" s="308">
        <v>2</v>
      </c>
    </row>
    <row r="13" spans="1:9" ht="65.099999999999994" customHeight="1" x14ac:dyDescent="0.2">
      <c r="A13" s="4" t="s">
        <v>4</v>
      </c>
      <c r="B13" s="9"/>
      <c r="C13" s="7"/>
      <c r="D13" s="8"/>
      <c r="E13" s="182">
        <v>5</v>
      </c>
      <c r="F13" s="308">
        <v>8</v>
      </c>
    </row>
    <row r="14" spans="1:9" ht="65.099999999999994" customHeight="1" x14ac:dyDescent="0.2">
      <c r="A14" s="4" t="s">
        <v>5</v>
      </c>
      <c r="B14" s="9"/>
      <c r="C14" s="7"/>
      <c r="D14" s="8"/>
      <c r="E14" s="182">
        <v>3</v>
      </c>
      <c r="F14" s="308">
        <v>10</v>
      </c>
    </row>
    <row r="15" spans="1:9" ht="18" x14ac:dyDescent="0.2">
      <c r="A15" s="4"/>
      <c r="B15" s="11"/>
      <c r="C15" s="10"/>
      <c r="D15" s="30"/>
      <c r="E15" s="183">
        <f>SUM(E9:E14)</f>
        <v>20</v>
      </c>
      <c r="F15" s="308"/>
    </row>
    <row r="16" spans="1:9" ht="65.099999999999994" customHeight="1" x14ac:dyDescent="0.2">
      <c r="A16" s="23" t="s">
        <v>6</v>
      </c>
      <c r="B16" s="34"/>
      <c r="C16" s="15"/>
      <c r="D16" s="18"/>
      <c r="E16" s="184"/>
      <c r="F16" s="309">
        <v>9</v>
      </c>
      <c r="G16" s="63" t="s">
        <v>26</v>
      </c>
      <c r="H16" s="63"/>
    </row>
    <row r="17" spans="1:38" ht="16.5" thickBot="1" x14ac:dyDescent="0.25">
      <c r="A17" s="23"/>
      <c r="B17" s="113">
        <v>1</v>
      </c>
      <c r="C17" s="114"/>
      <c r="D17" s="115">
        <v>5</v>
      </c>
      <c r="E17" s="185">
        <f>SUM(B17:D17)</f>
        <v>6</v>
      </c>
      <c r="F17" s="310"/>
      <c r="G17" s="56">
        <v>5</v>
      </c>
      <c r="H17" s="56"/>
    </row>
    <row r="18" spans="1:38" ht="65.099999999999994" customHeight="1" thickTop="1" thickBot="1" x14ac:dyDescent="0.25">
      <c r="A18" s="47" t="s">
        <v>11</v>
      </c>
      <c r="B18" s="34"/>
      <c r="C18" s="15"/>
      <c r="D18" s="18"/>
      <c r="E18" s="186"/>
      <c r="F18" s="308">
        <v>5</v>
      </c>
      <c r="G18" s="189">
        <f>SUM(E15+E24)/10+G17</f>
        <v>8.1999999999999993</v>
      </c>
      <c r="H18" s="85"/>
    </row>
    <row r="19" spans="1:38" ht="16.5" thickTop="1" x14ac:dyDescent="0.2">
      <c r="A19" s="47"/>
      <c r="B19" s="113"/>
      <c r="C19" s="114">
        <v>6</v>
      </c>
      <c r="D19" s="115"/>
      <c r="E19" s="185">
        <f>SUM(B19:D19)</f>
        <v>6</v>
      </c>
      <c r="F19" s="310"/>
    </row>
    <row r="20" spans="1:38" ht="65.099999999999994" customHeight="1" x14ac:dyDescent="0.2">
      <c r="A20" s="23" t="s">
        <v>10</v>
      </c>
      <c r="B20" s="34"/>
      <c r="C20" s="1"/>
      <c r="D20" s="35"/>
      <c r="E20" s="184"/>
      <c r="F20" s="309">
        <v>6</v>
      </c>
    </row>
    <row r="21" spans="1:38" ht="15.75" x14ac:dyDescent="0.2">
      <c r="A21" s="62"/>
      <c r="B21" s="116"/>
      <c r="C21" s="117">
        <v>3</v>
      </c>
      <c r="D21" s="118">
        <v>5</v>
      </c>
      <c r="E21" s="185">
        <f>SUM(B21:D21)</f>
        <v>8</v>
      </c>
      <c r="F21" s="310"/>
    </row>
    <row r="22" spans="1:38" ht="65.099999999999994" customHeight="1" thickBot="1" x14ac:dyDescent="0.25">
      <c r="A22" s="29" t="s">
        <v>9</v>
      </c>
      <c r="B22" s="40"/>
      <c r="C22" s="86"/>
      <c r="D22" s="87"/>
      <c r="E22" s="187"/>
      <c r="F22" s="309">
        <v>7</v>
      </c>
      <c r="I22" s="99"/>
      <c r="J22" s="99"/>
      <c r="K22" s="99"/>
    </row>
    <row r="23" spans="1:38" ht="15.75" x14ac:dyDescent="0.2">
      <c r="A23" s="311"/>
      <c r="B23" s="114">
        <v>1</v>
      </c>
      <c r="C23" s="114">
        <v>3</v>
      </c>
      <c r="D23" s="114"/>
      <c r="E23" s="188">
        <f>SUM(B23:D23)</f>
        <v>4</v>
      </c>
      <c r="F23" s="310"/>
      <c r="I23" s="99"/>
      <c r="J23" s="99"/>
      <c r="K23" s="99"/>
    </row>
    <row r="24" spans="1:38" s="97" customFormat="1" ht="16.5" thickBot="1" x14ac:dyDescent="0.3">
      <c r="A24" s="312"/>
      <c r="B24" s="289">
        <v>0.1</v>
      </c>
      <c r="C24" s="289">
        <v>0.3</v>
      </c>
      <c r="D24" s="289">
        <v>0.5</v>
      </c>
      <c r="E24" s="313">
        <f>SUM(E17+E19+E21+E23)/A7</f>
        <v>12</v>
      </c>
      <c r="F24" s="314"/>
      <c r="G24"/>
      <c r="H24"/>
      <c r="I24" s="101"/>
      <c r="J24" s="101"/>
      <c r="K24" s="101"/>
      <c r="L24" s="83"/>
      <c r="M24"/>
      <c r="N24"/>
      <c r="O24" s="83"/>
      <c r="P24" s="83"/>
      <c r="Q24"/>
      <c r="R24"/>
      <c r="S24" s="72"/>
      <c r="T24" s="83"/>
      <c r="U24"/>
      <c r="V24"/>
      <c r="W24" s="91"/>
      <c r="X24" s="92"/>
      <c r="Y24" s="92"/>
      <c r="Z24" s="93"/>
      <c r="AA24" s="72"/>
      <c r="AB24" s="83"/>
      <c r="AC24"/>
      <c r="AD24"/>
      <c r="AE24" s="91"/>
      <c r="AF24" s="92"/>
      <c r="AG24" s="92"/>
      <c r="AH24" s="93"/>
      <c r="AI24" s="72"/>
      <c r="AJ24" s="83"/>
      <c r="AK24"/>
      <c r="AL24"/>
    </row>
    <row r="25" spans="1:38" ht="45" customHeight="1" x14ac:dyDescent="0.2"/>
  </sheetData>
  <mergeCells count="2">
    <mergeCell ref="D4:G4"/>
    <mergeCell ref="B8:D8"/>
  </mergeCells>
  <phoneticPr fontId="0" type="noConversion"/>
  <printOptions horizontalCentered="1" verticalCentered="1"/>
  <pageMargins left="0.35433070866141736" right="0.35433070866141736" top="0.47244094488188981" bottom="7.874015748031496E-2" header="0.31496062992125984" footer="0.19685039370078741"/>
  <pageSetup paperSize="9" scale="86" orientation="portrait" cellComments="asDisplayed" r:id="rId1"/>
  <headerFooter alignWithMargins="0">
    <oddHeader>&amp;CBeispiel Paar&amp;R&amp;G</oddHeader>
  </headerFooter>
  <drawing r:id="rId2"/>
  <legacyDrawing r:id="rId3"/>
  <legacyDrawingHF r:id="rId4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34"/>
  <sheetViews>
    <sheetView view="pageBreakPreview" zoomScale="60" workbookViewId="0">
      <selection activeCell="C5" sqref="C5"/>
    </sheetView>
  </sheetViews>
  <sheetFormatPr defaultColWidth="11.42578125" defaultRowHeight="12.75" x14ac:dyDescent="0.2"/>
  <cols>
    <col min="1" max="1" width="3.5703125" bestFit="1" customWidth="1"/>
    <col min="2" max="2" width="18.42578125" customWidth="1"/>
    <col min="3" max="4" width="18.7109375" customWidth="1"/>
    <col min="5" max="6" width="4.28515625" style="71" customWidth="1"/>
    <col min="7" max="7" width="13.140625" customWidth="1"/>
    <col min="8" max="8" width="4.5703125" customWidth="1"/>
    <col min="9" max="9" width="3.5703125" bestFit="1" customWidth="1"/>
    <col min="10" max="12" width="18.7109375" customWidth="1"/>
    <col min="13" max="13" width="5.140625" style="71" bestFit="1" customWidth="1"/>
    <col min="14" max="14" width="5.140625" style="71" customWidth="1"/>
    <col min="15" max="15" width="13.140625" customWidth="1"/>
  </cols>
  <sheetData>
    <row r="1" spans="1:15" ht="26.25" customHeight="1" x14ac:dyDescent="0.25">
      <c r="A1" s="57"/>
      <c r="B1" s="60" t="s">
        <v>27</v>
      </c>
      <c r="C1" s="232" t="s">
        <v>94</v>
      </c>
      <c r="D1" s="233"/>
      <c r="E1" s="234"/>
      <c r="F1" s="234"/>
      <c r="G1" s="233"/>
      <c r="I1" s="57"/>
      <c r="J1" s="60" t="s">
        <v>27</v>
      </c>
      <c r="K1" s="232" t="s">
        <v>94</v>
      </c>
      <c r="L1" s="233"/>
      <c r="M1" s="234"/>
      <c r="N1" s="234"/>
      <c r="O1" s="233"/>
    </row>
    <row r="2" spans="1:15" ht="21" customHeight="1" x14ac:dyDescent="0.3">
      <c r="A2" s="58">
        <v>1</v>
      </c>
      <c r="B2" s="231"/>
      <c r="C2" s="232" t="s">
        <v>95</v>
      </c>
      <c r="D2" s="235"/>
      <c r="E2" s="236"/>
      <c r="F2" s="236"/>
      <c r="G2" s="237"/>
      <c r="I2" s="58">
        <v>1</v>
      </c>
      <c r="J2" s="231"/>
      <c r="K2" s="232" t="s">
        <v>95</v>
      </c>
      <c r="L2" s="235"/>
      <c r="M2" s="236"/>
      <c r="N2" s="236"/>
      <c r="O2" s="237"/>
    </row>
    <row r="3" spans="1:15" ht="20.25" x14ac:dyDescent="0.3">
      <c r="A3" s="59">
        <v>2</v>
      </c>
      <c r="B3" s="230"/>
      <c r="C3" s="232" t="s">
        <v>96</v>
      </c>
      <c r="D3" s="235"/>
      <c r="E3" s="236"/>
      <c r="F3" s="236"/>
      <c r="G3" s="238"/>
      <c r="I3" s="59">
        <v>2</v>
      </c>
      <c r="J3" s="230"/>
      <c r="K3" s="232" t="s">
        <v>96</v>
      </c>
      <c r="L3" s="235"/>
      <c r="M3" s="236"/>
      <c r="N3" s="236"/>
      <c r="O3" s="238"/>
    </row>
    <row r="4" spans="1:15" ht="24.75" customHeight="1" x14ac:dyDescent="0.25">
      <c r="A4" s="57"/>
      <c r="B4" s="57"/>
      <c r="D4" s="239" t="s">
        <v>97</v>
      </c>
      <c r="E4" s="239"/>
      <c r="F4" s="239"/>
      <c r="G4" s="238"/>
      <c r="I4" s="57"/>
      <c r="J4" s="57"/>
      <c r="L4" s="239" t="s">
        <v>97</v>
      </c>
      <c r="M4" s="239"/>
      <c r="N4" s="239"/>
      <c r="O4" s="238"/>
    </row>
    <row r="5" spans="1:15" ht="22.5" customHeight="1" thickBot="1" x14ac:dyDescent="0.3">
      <c r="A5" s="64"/>
      <c r="F5" s="202" t="s">
        <v>92</v>
      </c>
      <c r="I5" s="64"/>
      <c r="N5" s="202" t="s">
        <v>92</v>
      </c>
    </row>
    <row r="6" spans="1:15" ht="18.75" customHeight="1" x14ac:dyDescent="0.2">
      <c r="A6" s="305" t="s">
        <v>24</v>
      </c>
      <c r="B6" s="306"/>
      <c r="C6" s="307"/>
      <c r="D6" s="307"/>
      <c r="E6" s="303"/>
      <c r="F6" s="304"/>
      <c r="I6" s="301" t="s">
        <v>25</v>
      </c>
      <c r="J6" s="302"/>
      <c r="K6" s="302"/>
      <c r="L6" s="302"/>
      <c r="M6" s="303"/>
      <c r="N6" s="304"/>
    </row>
    <row r="7" spans="1:15" ht="65.099999999999994" customHeight="1" x14ac:dyDescent="0.2">
      <c r="A7" s="240" t="s">
        <v>0</v>
      </c>
      <c r="B7" s="241"/>
      <c r="C7" s="25"/>
      <c r="D7" s="256"/>
      <c r="E7" s="194"/>
      <c r="F7" s="194"/>
      <c r="G7" s="14"/>
      <c r="H7" s="14"/>
      <c r="I7" s="240" t="s">
        <v>0</v>
      </c>
      <c r="J7" s="25"/>
      <c r="K7" s="22"/>
      <c r="L7" s="242"/>
      <c r="M7" s="194"/>
      <c r="N7" s="194"/>
    </row>
    <row r="8" spans="1:15" ht="65.099999999999994" customHeight="1" x14ac:dyDescent="0.2">
      <c r="A8" s="124" t="s">
        <v>1</v>
      </c>
      <c r="B8" s="125"/>
      <c r="C8" s="7"/>
      <c r="D8" s="243"/>
      <c r="E8" s="194"/>
      <c r="F8" s="194"/>
      <c r="G8" s="14"/>
      <c r="H8" s="14"/>
      <c r="I8" s="124" t="s">
        <v>1</v>
      </c>
      <c r="J8" s="7"/>
      <c r="K8" s="6"/>
      <c r="L8" s="243"/>
      <c r="M8" s="194"/>
      <c r="N8" s="194"/>
    </row>
    <row r="9" spans="1:15" ht="65.099999999999994" customHeight="1" x14ac:dyDescent="0.2">
      <c r="A9" s="124" t="s">
        <v>2</v>
      </c>
      <c r="B9" s="125"/>
      <c r="C9" s="7"/>
      <c r="D9" s="243"/>
      <c r="E9" s="194"/>
      <c r="F9" s="194"/>
      <c r="G9" s="14"/>
      <c r="H9" s="14"/>
      <c r="I9" s="124" t="s">
        <v>2</v>
      </c>
      <c r="J9" s="7"/>
      <c r="K9" s="6"/>
      <c r="L9" s="244"/>
      <c r="M9" s="194"/>
      <c r="N9" s="194"/>
    </row>
    <row r="10" spans="1:15" ht="65.099999999999994" customHeight="1" x14ac:dyDescent="0.2">
      <c r="A10" s="4" t="s">
        <v>3</v>
      </c>
      <c r="B10" s="65"/>
      <c r="C10" s="7"/>
      <c r="D10" s="243"/>
      <c r="E10" s="194"/>
      <c r="F10" s="194"/>
      <c r="G10" s="14"/>
      <c r="H10" s="14"/>
      <c r="I10" s="124" t="s">
        <v>3</v>
      </c>
      <c r="J10" s="7"/>
      <c r="K10" s="178" t="s">
        <v>65</v>
      </c>
      <c r="L10" s="245"/>
      <c r="M10" s="194"/>
      <c r="N10" s="194"/>
    </row>
    <row r="11" spans="1:15" ht="65.099999999999994" customHeight="1" x14ac:dyDescent="0.2">
      <c r="A11" s="4" t="s">
        <v>4</v>
      </c>
      <c r="B11" s="65"/>
      <c r="C11" s="6"/>
      <c r="D11" s="244"/>
      <c r="E11" s="194"/>
      <c r="F11" s="194"/>
      <c r="G11" s="14"/>
      <c r="H11" s="14"/>
      <c r="I11" s="4" t="s">
        <v>4</v>
      </c>
      <c r="J11" s="5"/>
      <c r="K11" s="129" t="s">
        <v>29</v>
      </c>
      <c r="L11" s="244"/>
      <c r="M11" s="194"/>
      <c r="N11" s="194"/>
    </row>
    <row r="12" spans="1:15" ht="65.099999999999994" customHeight="1" x14ac:dyDescent="0.2">
      <c r="A12" s="4" t="s">
        <v>5</v>
      </c>
      <c r="B12" s="65"/>
      <c r="C12" s="259" t="s">
        <v>82</v>
      </c>
      <c r="D12" s="257" t="s">
        <v>82</v>
      </c>
      <c r="E12" s="194"/>
      <c r="F12" s="194"/>
      <c r="G12" s="14"/>
      <c r="H12" s="14"/>
      <c r="I12" s="4" t="s">
        <v>5</v>
      </c>
      <c r="J12" s="145" t="s">
        <v>82</v>
      </c>
      <c r="K12" s="178" t="s">
        <v>79</v>
      </c>
      <c r="L12" s="246" t="s">
        <v>80</v>
      </c>
      <c r="M12" s="194"/>
      <c r="N12" s="194"/>
    </row>
    <row r="13" spans="1:15" ht="23.25" customHeight="1" x14ac:dyDescent="0.2">
      <c r="A13" s="4"/>
      <c r="B13" s="50"/>
      <c r="C13" s="6"/>
      <c r="D13" s="244" t="s">
        <v>13</v>
      </c>
      <c r="E13" s="194">
        <f>SUM(E7:E12)</f>
        <v>0</v>
      </c>
      <c r="F13" s="194"/>
      <c r="I13" s="4"/>
      <c r="J13" s="13"/>
      <c r="K13" s="6"/>
      <c r="L13" s="243"/>
      <c r="M13" s="194">
        <f>SUM(M7:M12)</f>
        <v>0</v>
      </c>
      <c r="N13" s="194"/>
    </row>
    <row r="14" spans="1:15" ht="65.099999999999994" customHeight="1" x14ac:dyDescent="0.2">
      <c r="A14" s="23" t="s">
        <v>6</v>
      </c>
      <c r="B14" s="66"/>
      <c r="C14" s="126"/>
      <c r="D14" s="258"/>
      <c r="E14" s="195"/>
      <c r="F14" s="195"/>
      <c r="G14" s="63" t="s">
        <v>26</v>
      </c>
      <c r="H14" s="63"/>
      <c r="I14" s="23" t="s">
        <v>6</v>
      </c>
      <c r="J14" s="127"/>
      <c r="K14" s="179"/>
      <c r="L14" s="247"/>
      <c r="M14" s="195"/>
      <c r="N14" s="195"/>
      <c r="O14" s="63" t="s">
        <v>26</v>
      </c>
    </row>
    <row r="15" spans="1:15" ht="13.5" thickBot="1" x14ac:dyDescent="0.25">
      <c r="A15" s="23"/>
      <c r="B15" s="76"/>
      <c r="C15" s="74"/>
      <c r="D15" s="250"/>
      <c r="E15" s="195">
        <f>SUM(B15:D15)</f>
        <v>0</v>
      </c>
      <c r="F15" s="195"/>
      <c r="G15" s="56">
        <v>5</v>
      </c>
      <c r="H15" s="56"/>
      <c r="I15" s="23"/>
      <c r="J15" s="75"/>
      <c r="K15" s="78"/>
      <c r="L15" s="248"/>
      <c r="M15" s="195">
        <f>SUM(J15:L15)</f>
        <v>0</v>
      </c>
      <c r="N15" s="195"/>
      <c r="O15" s="56">
        <v>5</v>
      </c>
    </row>
    <row r="16" spans="1:15" ht="65.099999999999994" customHeight="1" thickTop="1" thickBot="1" x14ac:dyDescent="0.25">
      <c r="A16" s="47" t="s">
        <v>11</v>
      </c>
      <c r="B16" s="67"/>
      <c r="C16" s="129" t="s">
        <v>67</v>
      </c>
      <c r="D16" s="249" t="s">
        <v>81</v>
      </c>
      <c r="E16" s="84"/>
      <c r="F16" s="84"/>
      <c r="G16" s="192">
        <f>SUM(E13+E22)/10+G15</f>
        <v>5</v>
      </c>
      <c r="H16" s="85"/>
      <c r="I16" s="47" t="s">
        <v>11</v>
      </c>
      <c r="J16" s="162" t="s">
        <v>81</v>
      </c>
      <c r="K16" s="126"/>
      <c r="L16" s="249" t="s">
        <v>68</v>
      </c>
      <c r="M16" s="84"/>
      <c r="N16" s="84"/>
      <c r="O16" s="192">
        <f>SUM(M13+M22)/10+O15</f>
        <v>5</v>
      </c>
    </row>
    <row r="17" spans="1:14" ht="13.5" thickTop="1" x14ac:dyDescent="0.2">
      <c r="A17" s="47"/>
      <c r="B17" s="76"/>
      <c r="C17" s="74"/>
      <c r="D17" s="250"/>
      <c r="E17" s="195">
        <f>SUM(B17:D17)</f>
        <v>0</v>
      </c>
      <c r="F17" s="195"/>
      <c r="I17" s="47"/>
      <c r="J17" s="75"/>
      <c r="K17" s="74"/>
      <c r="L17" s="250"/>
      <c r="M17" s="195">
        <f>SUM(J17:L17)</f>
        <v>0</v>
      </c>
      <c r="N17" s="195"/>
    </row>
    <row r="18" spans="1:14" ht="65.099999999999994" customHeight="1" x14ac:dyDescent="0.2">
      <c r="A18" s="23" t="s">
        <v>10</v>
      </c>
      <c r="B18" s="67"/>
      <c r="C18" s="129" t="s">
        <v>52</v>
      </c>
      <c r="D18" s="249" t="s">
        <v>53</v>
      </c>
      <c r="E18" s="195"/>
      <c r="F18" s="195"/>
      <c r="I18" s="23" t="s">
        <v>10</v>
      </c>
      <c r="J18" s="162" t="s">
        <v>53</v>
      </c>
      <c r="K18" s="129" t="s">
        <v>56</v>
      </c>
      <c r="L18" s="251" t="s">
        <v>57</v>
      </c>
      <c r="M18" s="195"/>
      <c r="N18" s="195"/>
    </row>
    <row r="19" spans="1:14" x14ac:dyDescent="0.2">
      <c r="A19" s="62"/>
      <c r="B19" s="76"/>
      <c r="C19" s="74"/>
      <c r="D19" s="250"/>
      <c r="E19" s="195">
        <f>SUM(B19:D19)</f>
        <v>0</v>
      </c>
      <c r="F19" s="195"/>
      <c r="I19" s="62"/>
      <c r="J19" s="75"/>
      <c r="K19" s="74"/>
      <c r="L19" s="252"/>
      <c r="M19" s="195">
        <f>SUM(J19:L19)</f>
        <v>0</v>
      </c>
      <c r="N19" s="195"/>
    </row>
    <row r="20" spans="1:14" ht="65.099999999999994" customHeight="1" thickBot="1" x14ac:dyDescent="0.25">
      <c r="A20" s="29" t="s">
        <v>9</v>
      </c>
      <c r="B20" s="67"/>
      <c r="C20" s="129" t="s">
        <v>54</v>
      </c>
      <c r="D20" s="249" t="s">
        <v>55</v>
      </c>
      <c r="E20" s="255"/>
      <c r="F20" s="195"/>
      <c r="I20" s="29" t="s">
        <v>9</v>
      </c>
      <c r="J20" s="162" t="s">
        <v>55</v>
      </c>
      <c r="K20" s="129" t="s">
        <v>58</v>
      </c>
      <c r="L20" s="249" t="s">
        <v>59</v>
      </c>
      <c r="M20" s="255"/>
      <c r="N20" s="195"/>
    </row>
    <row r="21" spans="1:14" ht="13.5" thickBot="1" x14ac:dyDescent="0.25">
      <c r="A21" s="29"/>
      <c r="B21" s="73"/>
      <c r="C21" s="74"/>
      <c r="D21" s="250"/>
      <c r="E21" s="195">
        <f>SUM(B21:D21)</f>
        <v>0</v>
      </c>
      <c r="F21" s="195"/>
      <c r="I21" s="29"/>
      <c r="J21" s="79"/>
      <c r="K21" s="80"/>
      <c r="L21" s="253"/>
      <c r="M21" s="195">
        <f>SUM(J21:L21)</f>
        <v>0</v>
      </c>
      <c r="N21" s="195"/>
    </row>
    <row r="22" spans="1:14" ht="16.5" thickBot="1" x14ac:dyDescent="0.3">
      <c r="A22" s="3"/>
      <c r="B22" s="77">
        <v>0.1</v>
      </c>
      <c r="C22" s="77">
        <v>0.3</v>
      </c>
      <c r="D22" s="254">
        <v>0.5</v>
      </c>
      <c r="E22" s="196">
        <f>SUM(E15+E17+E19+E21)/2</f>
        <v>0</v>
      </c>
      <c r="F22" s="196"/>
      <c r="I22" s="2"/>
      <c r="J22" s="81">
        <v>0.1</v>
      </c>
      <c r="K22" s="82">
        <v>0.3</v>
      </c>
      <c r="L22" s="254">
        <v>0.5</v>
      </c>
      <c r="M22" s="196">
        <f>SUM(M15+M17+M19+M21)/2</f>
        <v>0</v>
      </c>
      <c r="N22" s="196"/>
    </row>
    <row r="23" spans="1:14" ht="65.099999999999994" customHeight="1" x14ac:dyDescent="0.2"/>
    <row r="24" spans="1:14" ht="65.099999999999994" customHeight="1" x14ac:dyDescent="0.2"/>
    <row r="25" spans="1:14" ht="65.099999999999994" customHeight="1" x14ac:dyDescent="0.2"/>
    <row r="26" spans="1:14" ht="65.099999999999994" customHeight="1" x14ac:dyDescent="0.2"/>
    <row r="27" spans="1:14" ht="65.099999999999994" customHeight="1" x14ac:dyDescent="0.2"/>
    <row r="28" spans="1:14" ht="65.099999999999994" customHeight="1" x14ac:dyDescent="0.2"/>
    <row r="29" spans="1:14" ht="65.099999999999994" customHeight="1" x14ac:dyDescent="0.2"/>
    <row r="30" spans="1:14" ht="65.099999999999994" customHeight="1" x14ac:dyDescent="0.2"/>
    <row r="31" spans="1:14" ht="65.099999999999994" customHeight="1" x14ac:dyDescent="0.2"/>
    <row r="32" spans="1:14" ht="65.099999999999994" customHeight="1" x14ac:dyDescent="0.2"/>
    <row r="33" ht="65.099999999999994" customHeight="1" x14ac:dyDescent="0.2"/>
    <row r="34" ht="65.099999999999994" customHeight="1" x14ac:dyDescent="0.2"/>
  </sheetData>
  <mergeCells count="4">
    <mergeCell ref="A6:D6"/>
    <mergeCell ref="D4:F4"/>
    <mergeCell ref="I6:L6"/>
    <mergeCell ref="L4:N4"/>
  </mergeCells>
  <phoneticPr fontId="0" type="noConversion"/>
  <printOptions horizontalCentered="1" verticalCentered="1"/>
  <pageMargins left="0.35433070866141736" right="0.35433070866141736" top="0.39370078740157483" bottom="7.874015748031496E-2" header="0.31496062992125984" footer="0.47244094488188981"/>
  <pageSetup paperSize="9" scale="94" fitToWidth="0" orientation="portrait" horizontalDpi="4294967294" r:id="rId1"/>
  <headerFooter alignWithMargins="0">
    <oddHeader>&amp;LVersion 2.1 Januar 2013&amp;CGrundstufe Paare&amp;R&amp;G</oddHeader>
  </headerFooter>
  <colBreaks count="1" manualBreakCount="1">
    <brk id="8" max="21" man="1"/>
  </colBreaks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G22"/>
  <sheetViews>
    <sheetView view="pageBreakPreview" zoomScale="60" workbookViewId="0">
      <selection activeCell="C5" sqref="C5"/>
    </sheetView>
  </sheetViews>
  <sheetFormatPr defaultColWidth="18.7109375" defaultRowHeight="65.099999999999994" customHeight="1" x14ac:dyDescent="0.2"/>
  <cols>
    <col min="1" max="1" width="3.28515625" style="14" bestFit="1" customWidth="1"/>
    <col min="2" max="2" width="18.7109375" style="14" customWidth="1"/>
    <col min="3" max="3" width="19.7109375" style="14" customWidth="1"/>
    <col min="4" max="4" width="20" style="14" customWidth="1"/>
    <col min="5" max="6" width="4.28515625" style="71" customWidth="1"/>
    <col min="7" max="7" width="13.140625" customWidth="1"/>
    <col min="8" max="8" width="4.5703125" customWidth="1"/>
    <col min="9" max="9" width="3.28515625" style="14" bestFit="1" customWidth="1"/>
    <col min="10" max="10" width="21.5703125" style="14" customWidth="1"/>
    <col min="11" max="11" width="19.7109375" style="14" customWidth="1"/>
    <col min="12" max="12" width="19.42578125" style="14" customWidth="1"/>
    <col min="13" max="14" width="4.28515625" style="71" customWidth="1"/>
    <col min="15" max="15" width="13.140625" customWidth="1"/>
    <col min="16" max="16" width="4.5703125" customWidth="1"/>
    <col min="17" max="17" width="3.7109375" style="14" customWidth="1"/>
    <col min="18" max="20" width="18.7109375" style="14" customWidth="1"/>
    <col min="21" max="22" width="4.28515625" style="71" customWidth="1"/>
    <col min="23" max="23" width="13.140625" customWidth="1"/>
    <col min="24" max="24" width="4.5703125" customWidth="1"/>
    <col min="25" max="25" width="3.28515625" style="14" bestFit="1" customWidth="1"/>
    <col min="26" max="28" width="18.7109375" style="14" customWidth="1"/>
    <col min="29" max="30" width="4.28515625" style="71" customWidth="1"/>
    <col min="31" max="31" width="13.140625" customWidth="1"/>
    <col min="32" max="33" width="4.5703125" customWidth="1"/>
    <col min="34" max="16384" width="18.7109375" style="14"/>
  </cols>
  <sheetData>
    <row r="1" spans="1:33" ht="20.25" customHeight="1" x14ac:dyDescent="0.25">
      <c r="A1" s="57"/>
      <c r="B1" s="60" t="s">
        <v>27</v>
      </c>
      <c r="C1" s="232" t="s">
        <v>94</v>
      </c>
      <c r="D1" s="233"/>
      <c r="E1" s="234"/>
      <c r="F1" s="234"/>
      <c r="G1" s="233"/>
      <c r="I1" s="57"/>
      <c r="J1" s="60" t="s">
        <v>27</v>
      </c>
      <c r="K1" s="232" t="s">
        <v>94</v>
      </c>
      <c r="L1" s="233"/>
      <c r="M1" s="234"/>
      <c r="N1" s="234"/>
      <c r="O1" s="233"/>
      <c r="Q1" s="57"/>
      <c r="R1" s="60" t="s">
        <v>27</v>
      </c>
      <c r="S1" s="232" t="s">
        <v>94</v>
      </c>
      <c r="T1" s="233"/>
      <c r="U1" s="234"/>
      <c r="V1" s="234"/>
      <c r="W1" s="233"/>
      <c r="Y1" s="57"/>
      <c r="Z1" s="60" t="s">
        <v>27</v>
      </c>
      <c r="AA1" s="232" t="s">
        <v>94</v>
      </c>
      <c r="AB1" s="233"/>
      <c r="AC1" s="234"/>
      <c r="AD1" s="234"/>
      <c r="AE1" s="233"/>
    </row>
    <row r="2" spans="1:33" ht="20.25" customHeight="1" x14ac:dyDescent="0.3">
      <c r="A2" s="58">
        <v>1</v>
      </c>
      <c r="B2" s="231"/>
      <c r="C2" s="232" t="s">
        <v>95</v>
      </c>
      <c r="D2" s="235"/>
      <c r="E2" s="236"/>
      <c r="F2" s="236"/>
      <c r="G2" s="237"/>
      <c r="I2" s="58">
        <v>1</v>
      </c>
      <c r="J2" s="231"/>
      <c r="K2" s="232" t="s">
        <v>95</v>
      </c>
      <c r="L2" s="235"/>
      <c r="M2" s="236"/>
      <c r="N2" s="236"/>
      <c r="O2" s="237"/>
      <c r="Q2" s="58">
        <v>1</v>
      </c>
      <c r="R2" s="231"/>
      <c r="S2" s="232" t="s">
        <v>95</v>
      </c>
      <c r="T2" s="235"/>
      <c r="U2" s="236"/>
      <c r="V2" s="236"/>
      <c r="W2" s="237"/>
      <c r="Y2" s="58">
        <v>1</v>
      </c>
      <c r="Z2" s="231"/>
      <c r="AA2" s="232" t="s">
        <v>95</v>
      </c>
      <c r="AB2" s="235"/>
      <c r="AC2" s="236"/>
      <c r="AD2" s="236"/>
      <c r="AE2" s="237"/>
    </row>
    <row r="3" spans="1:33" ht="20.25" customHeight="1" x14ac:dyDescent="0.3">
      <c r="A3" s="59">
        <v>2</v>
      </c>
      <c r="B3" s="230"/>
      <c r="C3" s="232" t="s">
        <v>96</v>
      </c>
      <c r="D3" s="235"/>
      <c r="E3" s="236"/>
      <c r="F3" s="236"/>
      <c r="G3" s="238"/>
      <c r="I3" s="59">
        <v>2</v>
      </c>
      <c r="J3" s="230"/>
      <c r="K3" s="232" t="s">
        <v>96</v>
      </c>
      <c r="L3" s="235"/>
      <c r="M3" s="236"/>
      <c r="N3" s="236"/>
      <c r="O3" s="238"/>
      <c r="Q3" s="59">
        <v>2</v>
      </c>
      <c r="R3" s="230"/>
      <c r="S3" s="232" t="s">
        <v>96</v>
      </c>
      <c r="T3" s="235"/>
      <c r="U3" s="236"/>
      <c r="V3" s="236"/>
      <c r="W3" s="238"/>
      <c r="Y3" s="59">
        <v>2</v>
      </c>
      <c r="Z3" s="230"/>
      <c r="AA3" s="232" t="s">
        <v>96</v>
      </c>
      <c r="AB3" s="235"/>
      <c r="AC3" s="236"/>
      <c r="AD3" s="236"/>
      <c r="AE3" s="238"/>
    </row>
    <row r="4" spans="1:33" ht="20.25" customHeight="1" x14ac:dyDescent="0.25">
      <c r="A4" s="57"/>
      <c r="B4" s="57"/>
      <c r="C4"/>
      <c r="D4" s="239" t="s">
        <v>97</v>
      </c>
      <c r="E4" s="239"/>
      <c r="F4" s="239"/>
      <c r="G4" s="238"/>
      <c r="I4" s="57"/>
      <c r="J4" s="57"/>
      <c r="K4"/>
      <c r="L4" s="239" t="s">
        <v>97</v>
      </c>
      <c r="M4" s="239"/>
      <c r="N4" s="239"/>
      <c r="O4" s="238"/>
      <c r="Q4" s="57"/>
      <c r="R4" s="57"/>
      <c r="S4"/>
      <c r="T4" s="239" t="s">
        <v>97</v>
      </c>
      <c r="U4" s="239"/>
      <c r="V4" s="239"/>
      <c r="W4" s="238"/>
      <c r="Y4" s="57"/>
      <c r="Z4" s="57"/>
      <c r="AA4"/>
      <c r="AB4" s="239" t="s">
        <v>97</v>
      </c>
      <c r="AC4" s="239"/>
      <c r="AD4" s="239"/>
      <c r="AE4" s="238"/>
    </row>
    <row r="5" spans="1:33" s="111" customFormat="1" ht="15.75" thickBot="1" x14ac:dyDescent="0.3">
      <c r="A5" s="64"/>
      <c r="B5" s="64"/>
      <c r="C5" s="137"/>
      <c r="D5" s="64"/>
      <c r="E5" s="64"/>
      <c r="F5" s="202" t="s">
        <v>92</v>
      </c>
      <c r="G5"/>
      <c r="H5" s="64"/>
      <c r="I5" s="64"/>
      <c r="J5" s="64"/>
      <c r="K5" s="137"/>
      <c r="L5" s="64"/>
      <c r="M5" s="64"/>
      <c r="N5" s="202" t="s">
        <v>92</v>
      </c>
      <c r="O5"/>
      <c r="P5" s="64"/>
      <c r="Q5" s="64"/>
      <c r="R5" s="64"/>
      <c r="S5" s="137"/>
      <c r="T5" s="64"/>
      <c r="U5" s="64"/>
      <c r="V5" s="202" t="s">
        <v>92</v>
      </c>
      <c r="W5"/>
      <c r="X5" s="64"/>
      <c r="Y5" s="64"/>
      <c r="Z5" s="64"/>
      <c r="AA5" s="137"/>
      <c r="AB5" s="64"/>
      <c r="AC5" s="64"/>
      <c r="AD5" s="202" t="s">
        <v>92</v>
      </c>
      <c r="AE5"/>
      <c r="AF5" s="64"/>
      <c r="AG5" s="64"/>
    </row>
    <row r="6" spans="1:33" s="17" customFormat="1" ht="15.75" thickBot="1" x14ac:dyDescent="0.25">
      <c r="A6" s="21"/>
      <c r="B6" s="212" t="s">
        <v>30</v>
      </c>
      <c r="C6" s="213"/>
      <c r="D6" s="214"/>
      <c r="E6" s="180"/>
      <c r="F6" s="193"/>
      <c r="G6"/>
      <c r="H6"/>
      <c r="I6" s="21"/>
      <c r="J6" s="212" t="s">
        <v>31</v>
      </c>
      <c r="K6" s="213"/>
      <c r="L6" s="214"/>
      <c r="M6" s="180"/>
      <c r="N6" s="193"/>
      <c r="O6"/>
      <c r="P6"/>
      <c r="Q6" s="21"/>
      <c r="R6" s="212" t="s">
        <v>35</v>
      </c>
      <c r="S6" s="213"/>
      <c r="T6" s="214"/>
      <c r="U6" s="180"/>
      <c r="V6" s="193"/>
      <c r="W6"/>
      <c r="X6"/>
      <c r="Y6" s="21"/>
      <c r="Z6" s="212" t="s">
        <v>36</v>
      </c>
      <c r="AA6" s="213"/>
      <c r="AB6" s="214"/>
      <c r="AC6" s="180"/>
      <c r="AD6" s="193"/>
      <c r="AE6"/>
      <c r="AF6"/>
      <c r="AG6"/>
    </row>
    <row r="7" spans="1:33" ht="64.5" customHeight="1" x14ac:dyDescent="0.2">
      <c r="A7" s="19" t="s">
        <v>0</v>
      </c>
      <c r="B7" s="155"/>
      <c r="C7" s="146"/>
      <c r="D7" s="167" t="s">
        <v>78</v>
      </c>
      <c r="E7" s="190"/>
      <c r="F7" s="194"/>
      <c r="G7" s="14"/>
      <c r="H7" s="14"/>
      <c r="I7" s="19" t="s">
        <v>0</v>
      </c>
      <c r="J7" s="167" t="s">
        <v>78</v>
      </c>
      <c r="K7" s="25"/>
      <c r="L7" s="26"/>
      <c r="M7" s="190"/>
      <c r="N7" s="194"/>
      <c r="Q7" s="19" t="s">
        <v>0</v>
      </c>
      <c r="R7" s="27"/>
      <c r="S7" s="25"/>
      <c r="T7" s="26"/>
      <c r="U7" s="190"/>
      <c r="V7" s="194"/>
      <c r="Y7" s="19" t="s">
        <v>0</v>
      </c>
      <c r="Z7" s="27"/>
      <c r="AA7" s="25"/>
      <c r="AB7" s="26"/>
      <c r="AC7" s="190"/>
      <c r="AD7" s="194"/>
    </row>
    <row r="8" spans="1:33" ht="64.5" customHeight="1" x14ac:dyDescent="0.2">
      <c r="A8" s="4" t="s">
        <v>1</v>
      </c>
      <c r="B8" s="9"/>
      <c r="C8" s="7"/>
      <c r="D8" s="8"/>
      <c r="E8" s="191"/>
      <c r="F8" s="194"/>
      <c r="I8" s="4" t="s">
        <v>1</v>
      </c>
      <c r="J8" s="9"/>
      <c r="K8" s="7"/>
      <c r="L8" s="8"/>
      <c r="M8" s="191"/>
      <c r="N8" s="194"/>
      <c r="Q8" s="4" t="s">
        <v>1</v>
      </c>
      <c r="R8" s="9"/>
      <c r="S8" s="7"/>
      <c r="T8" s="8"/>
      <c r="U8" s="191"/>
      <c r="V8" s="194"/>
      <c r="Y8" s="4" t="s">
        <v>1</v>
      </c>
      <c r="Z8" s="9"/>
      <c r="AA8" s="7"/>
      <c r="AB8" s="8"/>
      <c r="AC8" s="191"/>
      <c r="AD8" s="194"/>
    </row>
    <row r="9" spans="1:33" ht="64.5" customHeight="1" x14ac:dyDescent="0.2">
      <c r="A9" s="4" t="s">
        <v>2</v>
      </c>
      <c r="B9" s="28"/>
      <c r="C9" s="6"/>
      <c r="D9" s="5"/>
      <c r="E9" s="191"/>
      <c r="F9" s="194"/>
      <c r="I9" s="4" t="s">
        <v>2</v>
      </c>
      <c r="J9" s="9"/>
      <c r="K9" s="7"/>
      <c r="L9" s="8"/>
      <c r="M9" s="191"/>
      <c r="N9" s="194"/>
      <c r="Q9" s="4" t="s">
        <v>2</v>
      </c>
      <c r="R9" s="9"/>
      <c r="S9" s="7"/>
      <c r="T9" s="8"/>
      <c r="U9" s="191"/>
      <c r="V9" s="194"/>
      <c r="Y9" s="4" t="s">
        <v>2</v>
      </c>
      <c r="Z9" s="9"/>
      <c r="AA9" s="7"/>
      <c r="AB9" s="8"/>
      <c r="AC9" s="191"/>
      <c r="AD9" s="194"/>
    </row>
    <row r="10" spans="1:33" ht="64.5" customHeight="1" x14ac:dyDescent="0.2">
      <c r="A10" s="4" t="s">
        <v>3</v>
      </c>
      <c r="B10" s="152"/>
      <c r="C10" s="154" t="s">
        <v>66</v>
      </c>
      <c r="D10" s="152" t="s">
        <v>60</v>
      </c>
      <c r="E10" s="191"/>
      <c r="F10" s="194"/>
      <c r="I10" s="4" t="s">
        <v>3</v>
      </c>
      <c r="J10" s="152" t="s">
        <v>60</v>
      </c>
      <c r="K10" s="153"/>
      <c r="L10" s="8"/>
      <c r="M10" s="191"/>
      <c r="N10" s="194"/>
      <c r="Q10" s="4" t="s">
        <v>3</v>
      </c>
      <c r="R10" s="9"/>
      <c r="S10" s="16"/>
      <c r="T10" s="8"/>
      <c r="U10" s="191"/>
      <c r="V10" s="194"/>
      <c r="Y10" s="4" t="s">
        <v>3</v>
      </c>
      <c r="Z10" s="9"/>
      <c r="AA10" s="7"/>
      <c r="AB10" s="8"/>
      <c r="AC10" s="191"/>
      <c r="AD10" s="194"/>
    </row>
    <row r="11" spans="1:33" ht="64.5" customHeight="1" x14ac:dyDescent="0.2">
      <c r="A11" s="4" t="s">
        <v>4</v>
      </c>
      <c r="B11" s="135"/>
      <c r="C11" s="7"/>
      <c r="D11" s="8"/>
      <c r="E11" s="191"/>
      <c r="F11" s="194"/>
      <c r="I11" s="4" t="s">
        <v>4</v>
      </c>
      <c r="J11" s="135"/>
      <c r="K11" s="7"/>
      <c r="L11" s="8"/>
      <c r="M11" s="191"/>
      <c r="N11" s="194"/>
      <c r="Q11" s="4" t="s">
        <v>4</v>
      </c>
      <c r="R11" s="9"/>
      <c r="S11" s="7"/>
      <c r="T11" s="8"/>
      <c r="U11" s="191"/>
      <c r="V11" s="194"/>
      <c r="Y11" s="4" t="s">
        <v>4</v>
      </c>
      <c r="Z11" s="9"/>
      <c r="AA11" s="7"/>
      <c r="AB11" s="8"/>
      <c r="AC11" s="191"/>
      <c r="AD11" s="194"/>
    </row>
    <row r="12" spans="1:33" ht="64.5" customHeight="1" x14ac:dyDescent="0.2">
      <c r="A12" s="4" t="s">
        <v>5</v>
      </c>
      <c r="B12" s="169" t="s">
        <v>82</v>
      </c>
      <c r="C12" s="7"/>
      <c r="D12" s="168" t="s">
        <v>82</v>
      </c>
      <c r="E12" s="191"/>
      <c r="F12" s="194"/>
      <c r="I12" s="4" t="s">
        <v>5</v>
      </c>
      <c r="J12" s="170" t="s">
        <v>82</v>
      </c>
      <c r="K12" s="7"/>
      <c r="L12" s="8"/>
      <c r="M12" s="191"/>
      <c r="N12" s="194"/>
      <c r="Q12" s="4" t="s">
        <v>5</v>
      </c>
      <c r="R12" s="9"/>
      <c r="S12" s="7"/>
      <c r="T12" s="8"/>
      <c r="U12" s="191"/>
      <c r="V12" s="194"/>
      <c r="Y12" s="4" t="s">
        <v>5</v>
      </c>
      <c r="Z12" s="9"/>
      <c r="AA12" s="7"/>
      <c r="AB12" s="8"/>
      <c r="AC12" s="191"/>
      <c r="AD12" s="194"/>
    </row>
    <row r="13" spans="1:33" ht="18" x14ac:dyDescent="0.2">
      <c r="A13" s="4"/>
      <c r="B13" s="9"/>
      <c r="C13" s="7"/>
      <c r="D13" s="8" t="s">
        <v>14</v>
      </c>
      <c r="E13" s="191">
        <f>SUM(E7:E12)</f>
        <v>0</v>
      </c>
      <c r="F13" s="194"/>
      <c r="I13" s="4"/>
      <c r="J13" s="9"/>
      <c r="K13" s="7"/>
      <c r="L13" s="8"/>
      <c r="M13" s="191">
        <f>SUM(M7:M12)</f>
        <v>0</v>
      </c>
      <c r="N13" s="194"/>
      <c r="Q13" s="4"/>
      <c r="R13" s="9"/>
      <c r="S13" s="7"/>
      <c r="T13" s="8"/>
      <c r="U13" s="191">
        <f>SUM(U7:U12)</f>
        <v>0</v>
      </c>
      <c r="V13" s="194"/>
      <c r="Y13" s="4"/>
      <c r="Z13" s="9"/>
      <c r="AA13" s="7"/>
      <c r="AB13" s="8"/>
      <c r="AC13" s="191">
        <f>SUM(AC7:AC12)</f>
        <v>0</v>
      </c>
      <c r="AD13" s="194"/>
    </row>
    <row r="14" spans="1:33" ht="64.5" customHeight="1" x14ac:dyDescent="0.2">
      <c r="A14" s="23" t="s">
        <v>6</v>
      </c>
      <c r="B14" s="128"/>
      <c r="C14" s="15"/>
      <c r="D14" s="18"/>
      <c r="E14" s="184"/>
      <c r="F14" s="195"/>
      <c r="G14" s="164" t="s">
        <v>26</v>
      </c>
      <c r="H14" s="164"/>
      <c r="I14" s="23" t="s">
        <v>6</v>
      </c>
      <c r="J14" s="15"/>
      <c r="K14" s="139"/>
      <c r="L14" s="156"/>
      <c r="M14" s="184"/>
      <c r="N14" s="195"/>
      <c r="O14" s="63" t="s">
        <v>26</v>
      </c>
      <c r="P14" s="63"/>
      <c r="Q14" s="24" t="str">
        <f>A14</f>
        <v>Flex</v>
      </c>
      <c r="R14" s="130" t="s">
        <v>32</v>
      </c>
      <c r="S14" s="130" t="s">
        <v>33</v>
      </c>
      <c r="T14" s="130" t="s">
        <v>83</v>
      </c>
      <c r="U14" s="184"/>
      <c r="V14" s="195"/>
      <c r="W14" s="63" t="s">
        <v>26</v>
      </c>
      <c r="X14" s="63"/>
      <c r="Y14" s="24" t="s">
        <v>12</v>
      </c>
      <c r="Z14" s="130" t="s">
        <v>32</v>
      </c>
      <c r="AA14" s="130" t="s">
        <v>33</v>
      </c>
      <c r="AB14" s="130" t="s">
        <v>83</v>
      </c>
      <c r="AC14" s="184"/>
      <c r="AD14" s="195"/>
      <c r="AE14" s="63" t="s">
        <v>26</v>
      </c>
      <c r="AF14" s="63"/>
      <c r="AG14" s="63"/>
    </row>
    <row r="15" spans="1:33" ht="13.5" thickBot="1" x14ac:dyDescent="0.25">
      <c r="A15" s="23"/>
      <c r="B15" s="34"/>
      <c r="C15" s="15"/>
      <c r="D15" s="18"/>
      <c r="E15" s="184">
        <f>SUM(B15:D15)</f>
        <v>0</v>
      </c>
      <c r="F15" s="195"/>
      <c r="G15" s="165">
        <v>5</v>
      </c>
      <c r="H15" s="165"/>
      <c r="I15" s="23"/>
      <c r="J15" s="40"/>
      <c r="K15" s="38"/>
      <c r="L15" s="39"/>
      <c r="M15" s="184">
        <f>SUM(J15:L15)</f>
        <v>0</v>
      </c>
      <c r="N15" s="195"/>
      <c r="O15" s="56">
        <v>5</v>
      </c>
      <c r="P15" s="56"/>
      <c r="Q15" s="24"/>
      <c r="R15" s="34"/>
      <c r="S15" s="15"/>
      <c r="T15" s="18"/>
      <c r="U15" s="184">
        <f>SUM(R15:T15)</f>
        <v>0</v>
      </c>
      <c r="V15" s="195"/>
      <c r="W15" s="56">
        <v>5</v>
      </c>
      <c r="X15" s="56"/>
      <c r="Y15" s="24"/>
      <c r="Z15" s="157"/>
      <c r="AA15" s="158"/>
      <c r="AB15" s="159"/>
      <c r="AC15" s="184">
        <f>SUM(Z15:AB15)</f>
        <v>0</v>
      </c>
      <c r="AD15" s="195"/>
      <c r="AE15" s="56">
        <v>5</v>
      </c>
      <c r="AF15" s="56"/>
      <c r="AG15" s="56"/>
    </row>
    <row r="16" spans="1:33" ht="64.5" customHeight="1" thickTop="1" thickBot="1" x14ac:dyDescent="0.25">
      <c r="A16" s="47" t="s">
        <v>11</v>
      </c>
      <c r="B16" s="162" t="s">
        <v>68</v>
      </c>
      <c r="C16" s="126"/>
      <c r="D16" s="18"/>
      <c r="E16" s="186"/>
      <c r="F16" s="84"/>
      <c r="G16" s="198">
        <f>SUM(E13+E22)/10+G15</f>
        <v>5</v>
      </c>
      <c r="H16" s="166"/>
      <c r="I16" s="47" t="s">
        <v>11</v>
      </c>
      <c r="J16" s="140"/>
      <c r="K16" s="40"/>
      <c r="L16" s="39"/>
      <c r="M16" s="186"/>
      <c r="N16" s="84"/>
      <c r="O16" s="192">
        <f>SUM(M13+M22)/10+O15</f>
        <v>5</v>
      </c>
      <c r="P16" s="85"/>
      <c r="Q16" s="24" t="s">
        <v>7</v>
      </c>
      <c r="R16" s="130" t="s">
        <v>32</v>
      </c>
      <c r="S16" s="130">
        <v>2</v>
      </c>
      <c r="T16" s="130" t="s">
        <v>83</v>
      </c>
      <c r="U16" s="186"/>
      <c r="V16" s="84"/>
      <c r="W16" s="192">
        <f>SUM(U13+U22)/10+W15</f>
        <v>5</v>
      </c>
      <c r="X16" s="85"/>
      <c r="Y16" s="24" t="s">
        <v>12</v>
      </c>
      <c r="Z16" s="130" t="s">
        <v>32</v>
      </c>
      <c r="AA16" s="130" t="s">
        <v>33</v>
      </c>
      <c r="AB16" s="130" t="s">
        <v>83</v>
      </c>
      <c r="AC16" s="186"/>
      <c r="AD16" s="84"/>
      <c r="AE16" s="192">
        <f>SUM(AC13+AC22)/10+AE15</f>
        <v>5</v>
      </c>
      <c r="AF16" s="85"/>
      <c r="AG16" s="85"/>
    </row>
    <row r="17" spans="1:33" ht="13.5" thickTop="1" x14ac:dyDescent="0.2">
      <c r="A17" s="47"/>
      <c r="B17" s="34"/>
      <c r="C17" s="15"/>
      <c r="D17" s="18"/>
      <c r="E17" s="184">
        <f>SUM(B17:D17)</f>
        <v>0</v>
      </c>
      <c r="F17" s="195"/>
      <c r="G17" s="14"/>
      <c r="H17" s="14"/>
      <c r="I17" s="47"/>
      <c r="J17" s="40"/>
      <c r="K17" s="38"/>
      <c r="L17" s="39"/>
      <c r="M17" s="184">
        <f>SUM(J17:L17)</f>
        <v>0</v>
      </c>
      <c r="N17" s="195"/>
      <c r="Q17" s="24"/>
      <c r="R17" s="34"/>
      <c r="S17" s="15"/>
      <c r="T17" s="18"/>
      <c r="U17" s="184">
        <f>SUM(R17:T17)</f>
        <v>0</v>
      </c>
      <c r="V17" s="195"/>
      <c r="Y17" s="24"/>
      <c r="Z17" s="157"/>
      <c r="AA17" s="158"/>
      <c r="AB17" s="159"/>
      <c r="AC17" s="184">
        <f>SUM(Z17:AB17)</f>
        <v>0</v>
      </c>
      <c r="AD17" s="195"/>
    </row>
    <row r="18" spans="1:33" ht="64.5" customHeight="1" x14ac:dyDescent="0.2">
      <c r="A18" s="23" t="s">
        <v>10</v>
      </c>
      <c r="B18" s="163" t="s">
        <v>57</v>
      </c>
      <c r="C18" s="173" t="s">
        <v>69</v>
      </c>
      <c r="D18" s="173" t="s">
        <v>70</v>
      </c>
      <c r="E18" s="184"/>
      <c r="F18" s="195"/>
      <c r="G18" s="14"/>
      <c r="H18" s="14"/>
      <c r="I18" s="23" t="s">
        <v>10</v>
      </c>
      <c r="J18" s="173" t="s">
        <v>69</v>
      </c>
      <c r="K18" s="173" t="s">
        <v>70</v>
      </c>
      <c r="L18" s="171" t="s">
        <v>73</v>
      </c>
      <c r="M18" s="184"/>
      <c r="N18" s="195"/>
      <c r="Q18" s="24" t="s">
        <v>8</v>
      </c>
      <c r="R18" s="130" t="s">
        <v>32</v>
      </c>
      <c r="S18" s="130" t="s">
        <v>34</v>
      </c>
      <c r="T18" s="130" t="s">
        <v>84</v>
      </c>
      <c r="U18" s="184"/>
      <c r="V18" s="195"/>
      <c r="Y18" s="24" t="s">
        <v>12</v>
      </c>
      <c r="Z18" s="130" t="s">
        <v>32</v>
      </c>
      <c r="AA18" s="130" t="s">
        <v>33</v>
      </c>
      <c r="AB18" s="130" t="s">
        <v>83</v>
      </c>
      <c r="AC18" s="184"/>
      <c r="AD18" s="195"/>
    </row>
    <row r="19" spans="1:33" ht="12.75" x14ac:dyDescent="0.2">
      <c r="A19" s="62"/>
      <c r="B19" s="40"/>
      <c r="C19" s="86"/>
      <c r="D19" s="87"/>
      <c r="E19" s="184">
        <f>SUM(B19:D19)</f>
        <v>0</v>
      </c>
      <c r="F19" s="195"/>
      <c r="G19" s="14"/>
      <c r="H19" s="14"/>
      <c r="I19" s="62"/>
      <c r="J19" s="40"/>
      <c r="K19" s="38"/>
      <c r="L19" s="39"/>
      <c r="M19" s="184">
        <f>SUM(J19:L19)</f>
        <v>0</v>
      </c>
      <c r="N19" s="195"/>
      <c r="Q19" s="88"/>
      <c r="R19" s="40"/>
      <c r="S19" s="38"/>
      <c r="T19" s="39"/>
      <c r="U19" s="184">
        <f>SUM(R19:T19)</f>
        <v>0</v>
      </c>
      <c r="V19" s="195"/>
      <c r="Y19" s="88"/>
      <c r="Z19" s="40"/>
      <c r="AA19" s="38"/>
      <c r="AB19" s="39"/>
      <c r="AC19" s="184">
        <f>SUM(Z19:AB19)</f>
        <v>0</v>
      </c>
      <c r="AD19" s="195"/>
    </row>
    <row r="20" spans="1:33" ht="64.5" customHeight="1" thickBot="1" x14ac:dyDescent="0.25">
      <c r="A20" s="29" t="s">
        <v>9</v>
      </c>
      <c r="B20" s="162" t="s">
        <v>59</v>
      </c>
      <c r="C20" s="36" t="s">
        <v>71</v>
      </c>
      <c r="D20" s="160" t="s">
        <v>72</v>
      </c>
      <c r="E20" s="187"/>
      <c r="F20" s="195"/>
      <c r="G20" s="14"/>
      <c r="H20" s="14"/>
      <c r="I20" s="29" t="s">
        <v>9</v>
      </c>
      <c r="J20" s="160" t="s">
        <v>72</v>
      </c>
      <c r="K20" s="161" t="s">
        <v>75</v>
      </c>
      <c r="L20" s="160" t="s">
        <v>74</v>
      </c>
      <c r="M20" s="187"/>
      <c r="N20" s="195"/>
      <c r="Q20" s="42" t="str">
        <f>A20</f>
        <v>Choreo</v>
      </c>
      <c r="R20" s="144"/>
      <c r="S20" s="144"/>
      <c r="T20" s="144"/>
      <c r="U20" s="187"/>
      <c r="V20" s="195"/>
      <c r="Y20" s="42" t="str">
        <f>A20</f>
        <v>Choreo</v>
      </c>
      <c r="Z20" s="144"/>
      <c r="AA20" s="144"/>
      <c r="AB20" s="144"/>
      <c r="AC20" s="187"/>
      <c r="AD20" s="195"/>
    </row>
    <row r="21" spans="1:33" ht="13.5" thickBot="1" x14ac:dyDescent="0.25">
      <c r="A21" s="29"/>
      <c r="B21" s="36"/>
      <c r="C21" s="41"/>
      <c r="D21" s="37"/>
      <c r="E21" s="184">
        <f>SUM(B21:D21)</f>
        <v>0</v>
      </c>
      <c r="F21" s="195"/>
      <c r="I21" s="29"/>
      <c r="J21" s="41"/>
      <c r="K21" s="41"/>
      <c r="L21" s="37"/>
      <c r="M21" s="184">
        <f>SUM(J21:L21)</f>
        <v>0</v>
      </c>
      <c r="N21" s="195"/>
      <c r="Q21" s="42"/>
      <c r="R21" s="36"/>
      <c r="S21" s="89"/>
      <c r="T21" s="90"/>
      <c r="U21" s="184">
        <f>SUM(R21:T21)</f>
        <v>0</v>
      </c>
      <c r="V21" s="195"/>
      <c r="Y21" s="42"/>
      <c r="Z21" s="147"/>
      <c r="AA21" s="36"/>
      <c r="AB21" s="148"/>
      <c r="AC21" s="184">
        <f>SUM(Z21:AB21)</f>
        <v>0</v>
      </c>
      <c r="AD21" s="195"/>
    </row>
    <row r="22" spans="1:33" s="97" customFormat="1" ht="16.5" thickBot="1" x14ac:dyDescent="0.3">
      <c r="A22" s="91"/>
      <c r="B22" s="92">
        <v>0.1</v>
      </c>
      <c r="C22" s="92">
        <v>0.3</v>
      </c>
      <c r="D22" s="93">
        <v>0.5</v>
      </c>
      <c r="E22" s="197">
        <f>SUM(E15+E17+E19+E21)/2</f>
        <v>0</v>
      </c>
      <c r="F22" s="199"/>
      <c r="G22" s="94"/>
      <c r="H22" s="94"/>
      <c r="I22" s="91"/>
      <c r="J22" s="92">
        <v>0.1</v>
      </c>
      <c r="K22" s="92">
        <v>0.3</v>
      </c>
      <c r="L22" s="93">
        <v>0.5</v>
      </c>
      <c r="M22" s="197">
        <f>SUM(M15+M17+M19+M21)/2</f>
        <v>0</v>
      </c>
      <c r="N22" s="196"/>
      <c r="O22"/>
      <c r="P22"/>
      <c r="Q22" s="91"/>
      <c r="R22" s="92">
        <v>0.1</v>
      </c>
      <c r="S22" s="95">
        <v>0.3</v>
      </c>
      <c r="T22" s="96">
        <v>0.5</v>
      </c>
      <c r="U22" s="197">
        <f>SUM(U15+U17+U19+U21)/2</f>
        <v>0</v>
      </c>
      <c r="V22" s="196"/>
      <c r="W22"/>
      <c r="X22"/>
      <c r="Y22" s="91"/>
      <c r="Z22" s="95">
        <v>0.1</v>
      </c>
      <c r="AA22" s="95">
        <v>0.3</v>
      </c>
      <c r="AB22" s="96">
        <v>0.5</v>
      </c>
      <c r="AC22" s="197">
        <f>SUM(AC15+AC17+AC19+AC21)/2</f>
        <v>0</v>
      </c>
      <c r="AD22" s="196"/>
      <c r="AE22"/>
      <c r="AF22"/>
      <c r="AG22"/>
    </row>
  </sheetData>
  <mergeCells count="8">
    <mergeCell ref="B6:D6"/>
    <mergeCell ref="J6:L6"/>
    <mergeCell ref="R6:T6"/>
    <mergeCell ref="Z6:AB6"/>
    <mergeCell ref="D4:F4"/>
    <mergeCell ref="L4:N4"/>
    <mergeCell ref="T4:V4"/>
    <mergeCell ref="AB4:AD4"/>
  </mergeCells>
  <phoneticPr fontId="0" type="noConversion"/>
  <printOptions horizontalCentered="1" verticalCentered="1"/>
  <pageMargins left="0.35433070866141736" right="0.35433070866141736" top="0.39370078740157483" bottom="7.874015748031496E-2" header="0.31496062992125984" footer="7.874015748031496E-2"/>
  <pageSetup paperSize="9" scale="96" fitToWidth="0" orientation="portrait" horizontalDpi="4294967294" r:id="rId1"/>
  <headerFooter alignWithMargins="0">
    <oddHeader>&amp;LVersion 2.1 Januar 2013&amp;CDamen, Mixed und Herren Paare&amp;R&amp;G</oddHeader>
  </headerFooter>
  <colBreaks count="3" manualBreakCount="3">
    <brk id="8" max="1048575" man="1"/>
    <brk id="16" max="1048575" man="1"/>
    <brk id="24" max="1048575" man="1"/>
  </colBreaks>
  <drawing r:id="rId2"/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E22"/>
  <sheetViews>
    <sheetView view="pageBreakPreview" zoomScale="60" workbookViewId="0">
      <selection activeCell="C5" sqref="C5"/>
    </sheetView>
  </sheetViews>
  <sheetFormatPr defaultColWidth="18.7109375" defaultRowHeight="65.099999999999994" customHeight="1" x14ac:dyDescent="0.2"/>
  <cols>
    <col min="1" max="1" width="3.28515625" style="14" bestFit="1" customWidth="1"/>
    <col min="2" max="3" width="18.7109375" style="14" customWidth="1"/>
    <col min="4" max="4" width="20.85546875" style="14" customWidth="1"/>
    <col min="5" max="6" width="4.28515625" style="71" customWidth="1"/>
    <col min="7" max="7" width="13.140625" customWidth="1"/>
    <col min="8" max="8" width="4.5703125" customWidth="1"/>
    <col min="9" max="9" width="3.85546875" style="14" customWidth="1"/>
    <col min="10" max="10" width="20.85546875" style="14" customWidth="1"/>
    <col min="11" max="12" width="18.7109375" style="14" customWidth="1"/>
    <col min="13" max="14" width="4.28515625" style="71" customWidth="1"/>
    <col min="15" max="15" width="13.140625" customWidth="1"/>
    <col min="16" max="16" width="4.5703125" customWidth="1"/>
    <col min="17" max="17" width="3.7109375" style="14" customWidth="1"/>
    <col min="18" max="20" width="18.7109375" style="14" customWidth="1"/>
    <col min="21" max="22" width="4.28515625" style="71" customWidth="1"/>
    <col min="23" max="23" width="13.140625" customWidth="1"/>
    <col min="24" max="24" width="4.5703125" customWidth="1"/>
    <col min="25" max="25" width="3.7109375" style="14" customWidth="1"/>
    <col min="26" max="28" width="18.7109375" style="14" customWidth="1"/>
    <col min="29" max="30" width="4.28515625" style="71" customWidth="1"/>
    <col min="31" max="31" width="13.140625" customWidth="1"/>
    <col min="32" max="32" width="4.5703125" customWidth="1"/>
    <col min="33" max="109" width="18.7109375" style="105" customWidth="1"/>
    <col min="110" max="16384" width="18.7109375" style="14"/>
  </cols>
  <sheetData>
    <row r="1" spans="1:109" ht="15.75" x14ac:dyDescent="0.25">
      <c r="A1" s="57"/>
      <c r="B1" s="60" t="s">
        <v>27</v>
      </c>
      <c r="C1" s="232" t="s">
        <v>94</v>
      </c>
      <c r="D1" s="233"/>
      <c r="E1" s="234"/>
      <c r="F1" s="234"/>
      <c r="G1" s="233"/>
      <c r="I1" s="57"/>
      <c r="J1" s="60" t="s">
        <v>27</v>
      </c>
      <c r="K1" s="232" t="s">
        <v>94</v>
      </c>
      <c r="L1" s="233"/>
      <c r="M1" s="234"/>
      <c r="N1" s="234"/>
      <c r="O1" s="233"/>
      <c r="Q1" s="57"/>
      <c r="R1" s="60" t="s">
        <v>27</v>
      </c>
      <c r="S1" s="232" t="s">
        <v>94</v>
      </c>
      <c r="T1" s="233"/>
      <c r="U1" s="234"/>
      <c r="V1" s="234"/>
      <c r="W1" s="233"/>
      <c r="Y1" s="57"/>
      <c r="Z1" s="60" t="s">
        <v>27</v>
      </c>
      <c r="AA1" s="232" t="s">
        <v>94</v>
      </c>
      <c r="AB1" s="233"/>
      <c r="AC1" s="234"/>
      <c r="AD1" s="234"/>
      <c r="AE1" s="233"/>
      <c r="AG1" s="102"/>
      <c r="AH1" s="102"/>
      <c r="AI1" s="99"/>
      <c r="AJ1" s="99"/>
      <c r="AK1" s="103"/>
      <c r="AL1" s="104"/>
      <c r="AM1" s="104"/>
      <c r="AN1" s="104"/>
      <c r="AO1" s="102"/>
      <c r="AP1" s="102"/>
      <c r="AQ1" s="99"/>
      <c r="AR1" s="99"/>
      <c r="AS1" s="103"/>
      <c r="AT1" s="104"/>
      <c r="AU1" s="104"/>
      <c r="AV1" s="104"/>
      <c r="AW1" s="102"/>
      <c r="AX1" s="102"/>
      <c r="AY1" s="99"/>
      <c r="AZ1" s="99"/>
    </row>
    <row r="2" spans="1:109" ht="20.25" x14ac:dyDescent="0.3">
      <c r="A2" s="58">
        <v>1</v>
      </c>
      <c r="B2" s="231"/>
      <c r="C2" s="232" t="s">
        <v>95</v>
      </c>
      <c r="D2" s="235"/>
      <c r="E2" s="236"/>
      <c r="F2" s="236"/>
      <c r="G2" s="237"/>
      <c r="I2" s="58">
        <v>1</v>
      </c>
      <c r="J2" s="231"/>
      <c r="K2" s="232" t="s">
        <v>95</v>
      </c>
      <c r="L2" s="235"/>
      <c r="M2" s="236"/>
      <c r="N2" s="236"/>
      <c r="O2" s="237"/>
      <c r="Q2" s="58">
        <v>1</v>
      </c>
      <c r="R2" s="231"/>
      <c r="S2" s="232" t="s">
        <v>95</v>
      </c>
      <c r="T2" s="235"/>
      <c r="U2" s="236"/>
      <c r="V2" s="236"/>
      <c r="W2" s="237"/>
      <c r="Y2" s="58">
        <v>1</v>
      </c>
      <c r="Z2" s="231"/>
      <c r="AA2" s="232" t="s">
        <v>95</v>
      </c>
      <c r="AB2" s="235"/>
      <c r="AC2" s="236"/>
      <c r="AD2" s="236"/>
      <c r="AE2" s="237"/>
      <c r="AG2" s="106"/>
      <c r="AH2" s="106"/>
      <c r="AI2" s="99"/>
      <c r="AJ2" s="99"/>
      <c r="AK2" s="107"/>
      <c r="AL2" s="104"/>
      <c r="AM2" s="104"/>
      <c r="AN2" s="108"/>
      <c r="AO2" s="106"/>
      <c r="AP2" s="106"/>
      <c r="AQ2" s="99"/>
      <c r="AR2" s="99"/>
      <c r="AS2" s="107"/>
      <c r="AT2" s="104"/>
      <c r="AU2" s="104"/>
      <c r="AV2" s="108"/>
      <c r="AW2" s="106"/>
      <c r="AX2" s="106"/>
      <c r="AY2" s="99"/>
      <c r="AZ2" s="99"/>
    </row>
    <row r="3" spans="1:109" ht="20.25" x14ac:dyDescent="0.3">
      <c r="A3" s="59">
        <v>2</v>
      </c>
      <c r="B3" s="230"/>
      <c r="C3" s="232" t="s">
        <v>96</v>
      </c>
      <c r="D3" s="235"/>
      <c r="E3" s="236"/>
      <c r="F3" s="236"/>
      <c r="G3" s="238"/>
      <c r="I3" s="59">
        <v>2</v>
      </c>
      <c r="J3" s="230"/>
      <c r="K3" s="232" t="s">
        <v>96</v>
      </c>
      <c r="L3" s="235"/>
      <c r="M3" s="236"/>
      <c r="N3" s="236"/>
      <c r="O3" s="238"/>
      <c r="Q3" s="59">
        <v>2</v>
      </c>
      <c r="R3" s="230"/>
      <c r="S3" s="232" t="s">
        <v>96</v>
      </c>
      <c r="T3" s="235"/>
      <c r="U3" s="236"/>
      <c r="V3" s="236"/>
      <c r="W3" s="238"/>
      <c r="Y3" s="59">
        <v>2</v>
      </c>
      <c r="Z3" s="230"/>
      <c r="AA3" s="232" t="s">
        <v>96</v>
      </c>
      <c r="AB3" s="235"/>
      <c r="AC3" s="236"/>
      <c r="AD3" s="236"/>
      <c r="AE3" s="238"/>
      <c r="AG3" s="106"/>
      <c r="AH3" s="106"/>
      <c r="AI3" s="99"/>
      <c r="AJ3" s="99"/>
      <c r="AK3" s="107"/>
      <c r="AL3" s="104"/>
      <c r="AM3" s="104"/>
      <c r="AN3" s="108"/>
      <c r="AO3" s="106"/>
      <c r="AP3" s="106"/>
      <c r="AQ3" s="99"/>
      <c r="AR3" s="99"/>
      <c r="AS3" s="107"/>
      <c r="AT3" s="104"/>
      <c r="AU3" s="104"/>
      <c r="AV3" s="108"/>
      <c r="AW3" s="106"/>
      <c r="AX3" s="106"/>
      <c r="AY3" s="99"/>
      <c r="AZ3" s="99"/>
    </row>
    <row r="4" spans="1:109" ht="20.25" x14ac:dyDescent="0.3">
      <c r="A4" s="59">
        <v>3</v>
      </c>
      <c r="B4" s="260"/>
      <c r="C4"/>
      <c r="D4" s="239" t="s">
        <v>97</v>
      </c>
      <c r="E4" s="239"/>
      <c r="F4" s="239"/>
      <c r="G4" s="238"/>
      <c r="I4" s="59">
        <v>3</v>
      </c>
      <c r="J4" s="260"/>
      <c r="K4"/>
      <c r="L4" s="239" t="s">
        <v>97</v>
      </c>
      <c r="M4" s="239"/>
      <c r="N4" s="239"/>
      <c r="O4" s="238"/>
      <c r="Q4" s="59">
        <v>3</v>
      </c>
      <c r="R4" s="260"/>
      <c r="S4"/>
      <c r="T4" s="239" t="s">
        <v>97</v>
      </c>
      <c r="U4" s="239"/>
      <c r="V4" s="239"/>
      <c r="W4" s="238"/>
      <c r="Y4" s="59">
        <v>3</v>
      </c>
      <c r="Z4" s="260"/>
      <c r="AA4"/>
      <c r="AB4" s="239" t="s">
        <v>97</v>
      </c>
      <c r="AC4" s="239"/>
      <c r="AD4" s="239"/>
      <c r="AE4" s="238"/>
      <c r="AG4" s="106"/>
      <c r="AH4" s="106"/>
      <c r="AI4" s="99"/>
      <c r="AJ4" s="99"/>
      <c r="AK4" s="107"/>
      <c r="AL4" s="104"/>
      <c r="AM4" s="104"/>
      <c r="AN4" s="108"/>
      <c r="AO4" s="106"/>
      <c r="AP4" s="106"/>
      <c r="AQ4" s="99"/>
      <c r="AR4" s="99"/>
      <c r="AS4" s="107"/>
      <c r="AT4" s="104"/>
      <c r="AU4" s="104"/>
      <c r="AV4" s="108"/>
      <c r="AW4" s="106"/>
      <c r="AX4" s="106"/>
      <c r="AY4" s="99"/>
      <c r="AZ4" s="99"/>
    </row>
    <row r="5" spans="1:109" ht="16.5" thickBot="1" x14ac:dyDescent="0.3">
      <c r="A5" s="261"/>
      <c r="B5" s="57"/>
      <c r="C5" s="138"/>
      <c r="D5" s="57"/>
      <c r="F5" s="202" t="s">
        <v>92</v>
      </c>
      <c r="I5" s="261"/>
      <c r="J5" s="57"/>
      <c r="K5" s="138"/>
      <c r="L5" s="57"/>
      <c r="N5" s="202" t="s">
        <v>92</v>
      </c>
      <c r="Q5" s="261"/>
      <c r="R5" s="57"/>
      <c r="S5" s="138"/>
      <c r="T5" s="57"/>
      <c r="V5" s="202" t="s">
        <v>92</v>
      </c>
      <c r="Y5" s="261"/>
      <c r="Z5" s="57"/>
      <c r="AA5" s="138"/>
      <c r="AB5" s="57"/>
      <c r="AD5" s="202" t="s">
        <v>92</v>
      </c>
      <c r="AG5" s="109"/>
      <c r="AH5" s="109"/>
      <c r="AI5" s="99"/>
      <c r="AJ5" s="99"/>
      <c r="AK5" s="103"/>
      <c r="AL5" s="103"/>
      <c r="AM5" s="104"/>
      <c r="AN5" s="103"/>
      <c r="AO5" s="109"/>
      <c r="AP5" s="109"/>
      <c r="AQ5" s="99"/>
      <c r="AR5" s="99"/>
      <c r="AS5" s="103"/>
      <c r="AT5" s="103"/>
      <c r="AU5" s="104"/>
      <c r="AV5" s="103"/>
      <c r="AW5" s="109"/>
      <c r="AX5" s="109"/>
      <c r="AY5" s="99"/>
      <c r="AZ5" s="99"/>
    </row>
    <row r="6" spans="1:109" s="49" customFormat="1" ht="13.5" customHeight="1" thickBot="1" x14ac:dyDescent="0.25">
      <c r="A6" s="136"/>
      <c r="B6" s="218" t="s">
        <v>30</v>
      </c>
      <c r="C6" s="218"/>
      <c r="D6" s="282"/>
      <c r="E6" s="271"/>
      <c r="F6" s="193"/>
      <c r="G6"/>
      <c r="H6"/>
      <c r="I6" s="48"/>
      <c r="J6" s="219" t="s">
        <v>31</v>
      </c>
      <c r="K6" s="220"/>
      <c r="L6" s="277"/>
      <c r="M6" s="271"/>
      <c r="N6" s="193"/>
      <c r="O6"/>
      <c r="P6"/>
      <c r="Q6" s="48"/>
      <c r="R6" s="212" t="s">
        <v>35</v>
      </c>
      <c r="S6" s="213"/>
      <c r="T6" s="262"/>
      <c r="U6" s="271"/>
      <c r="V6" s="193"/>
      <c r="W6"/>
      <c r="X6"/>
      <c r="Y6" s="48"/>
      <c r="Z6" s="212" t="s">
        <v>37</v>
      </c>
      <c r="AA6" s="213"/>
      <c r="AB6" s="262"/>
      <c r="AC6" s="271"/>
      <c r="AD6" s="193"/>
      <c r="AE6"/>
      <c r="AF6"/>
      <c r="AG6" s="110"/>
      <c r="AH6" s="110"/>
      <c r="AI6" s="110"/>
      <c r="AJ6" s="110"/>
      <c r="AK6" s="110"/>
      <c r="AL6" s="110"/>
      <c r="AM6" s="110"/>
      <c r="AN6" s="110"/>
      <c r="AO6" s="110"/>
      <c r="AP6" s="110"/>
      <c r="AQ6" s="110"/>
      <c r="AR6" s="110"/>
      <c r="AS6" s="110"/>
      <c r="AT6" s="110"/>
      <c r="AU6" s="110"/>
      <c r="AV6" s="110"/>
      <c r="AW6" s="110"/>
      <c r="AX6" s="110"/>
      <c r="AY6" s="110"/>
      <c r="AZ6" s="110"/>
      <c r="BA6" s="110"/>
      <c r="BB6" s="110"/>
      <c r="BC6" s="110"/>
      <c r="BD6" s="110"/>
      <c r="BE6" s="110"/>
      <c r="BF6" s="110"/>
      <c r="BG6" s="110"/>
      <c r="BH6" s="110"/>
      <c r="BI6" s="110"/>
      <c r="BJ6" s="110"/>
      <c r="BK6" s="110"/>
      <c r="BL6" s="110"/>
      <c r="BM6" s="110"/>
      <c r="BN6" s="110"/>
      <c r="BO6" s="110"/>
      <c r="BP6" s="110"/>
      <c r="BQ6" s="110"/>
      <c r="BR6" s="110"/>
      <c r="BS6" s="110"/>
      <c r="BT6" s="110"/>
      <c r="BU6" s="110"/>
      <c r="BV6" s="110"/>
      <c r="BW6" s="110"/>
      <c r="BX6" s="110"/>
      <c r="BY6" s="110"/>
      <c r="BZ6" s="110"/>
      <c r="CA6" s="110"/>
      <c r="CB6" s="110"/>
      <c r="CC6" s="110"/>
      <c r="CD6" s="110"/>
      <c r="CE6" s="110"/>
      <c r="CF6" s="110"/>
      <c r="CG6" s="110"/>
      <c r="CH6" s="110"/>
      <c r="CI6" s="110"/>
      <c r="CJ6" s="110"/>
      <c r="CK6" s="110"/>
      <c r="CL6" s="110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10"/>
      <c r="DA6" s="110"/>
      <c r="DB6" s="110"/>
      <c r="DC6" s="110"/>
      <c r="DD6" s="110"/>
      <c r="DE6" s="110"/>
    </row>
    <row r="7" spans="1:109" ht="64.5" customHeight="1" x14ac:dyDescent="0.2">
      <c r="A7" s="13" t="s">
        <v>0</v>
      </c>
      <c r="B7" s="7"/>
      <c r="C7" s="7"/>
      <c r="D7" s="243"/>
      <c r="E7" s="272"/>
      <c r="F7" s="194"/>
      <c r="I7" s="19" t="s">
        <v>0</v>
      </c>
      <c r="J7" s="27"/>
      <c r="K7" s="25"/>
      <c r="L7" s="256"/>
      <c r="M7" s="272"/>
      <c r="N7" s="194"/>
      <c r="Q7" s="19" t="s">
        <v>0</v>
      </c>
      <c r="R7" s="221"/>
      <c r="S7" s="222"/>
      <c r="T7" s="273" t="s">
        <v>76</v>
      </c>
      <c r="U7" s="272"/>
      <c r="V7" s="194"/>
      <c r="Y7" s="19" t="s">
        <v>0</v>
      </c>
      <c r="Z7" s="45"/>
      <c r="AA7" s="25"/>
      <c r="AB7" s="256"/>
      <c r="AC7" s="272"/>
      <c r="AD7" s="194"/>
    </row>
    <row r="8" spans="1:109" ht="65.099999999999994" customHeight="1" x14ac:dyDescent="0.2">
      <c r="A8" s="4" t="s">
        <v>1</v>
      </c>
      <c r="B8" s="9"/>
      <c r="C8" s="7"/>
      <c r="D8" s="243"/>
      <c r="E8" s="194"/>
      <c r="F8" s="194"/>
      <c r="I8" s="4" t="s">
        <v>1</v>
      </c>
      <c r="J8" s="9"/>
      <c r="K8" s="7"/>
      <c r="L8" s="243"/>
      <c r="M8" s="194"/>
      <c r="N8" s="194"/>
      <c r="Q8" s="4" t="s">
        <v>1</v>
      </c>
      <c r="R8" s="215"/>
      <c r="S8" s="216"/>
      <c r="T8" s="274"/>
      <c r="U8" s="194"/>
      <c r="V8" s="194"/>
      <c r="Y8" s="4" t="s">
        <v>1</v>
      </c>
      <c r="Z8" s="43"/>
      <c r="AA8" s="7"/>
      <c r="AB8" s="263" t="s">
        <v>77</v>
      </c>
      <c r="AC8" s="194"/>
      <c r="AD8" s="194"/>
    </row>
    <row r="9" spans="1:109" ht="65.099999999999994" customHeight="1" x14ac:dyDescent="0.2">
      <c r="A9" s="4" t="s">
        <v>2</v>
      </c>
      <c r="B9" s="9"/>
      <c r="C9" s="7"/>
      <c r="D9" s="243"/>
      <c r="E9" s="194"/>
      <c r="F9" s="194"/>
      <c r="I9" s="4" t="s">
        <v>2</v>
      </c>
      <c r="J9" s="9"/>
      <c r="K9" s="7"/>
      <c r="L9" s="243"/>
      <c r="M9" s="194"/>
      <c r="N9" s="194"/>
      <c r="Q9" s="4" t="s">
        <v>2</v>
      </c>
      <c r="R9" s="215"/>
      <c r="S9" s="216"/>
      <c r="T9" s="275"/>
      <c r="U9" s="194"/>
      <c r="V9" s="194"/>
      <c r="Y9" s="4" t="s">
        <v>2</v>
      </c>
      <c r="Z9" s="43"/>
      <c r="AA9" s="7"/>
      <c r="AB9" s="243"/>
      <c r="AC9" s="194"/>
      <c r="AD9" s="194"/>
    </row>
    <row r="10" spans="1:109" ht="65.099999999999994" customHeight="1" x14ac:dyDescent="0.2">
      <c r="A10" s="4" t="s">
        <v>3</v>
      </c>
      <c r="B10" s="9"/>
      <c r="C10" s="7"/>
      <c r="D10" s="283"/>
      <c r="E10" s="194"/>
      <c r="F10" s="194"/>
      <c r="I10" s="4" t="s">
        <v>3</v>
      </c>
      <c r="J10" s="201"/>
      <c r="K10" s="7"/>
      <c r="L10" s="243"/>
      <c r="M10" s="194"/>
      <c r="N10" s="194"/>
      <c r="Q10" s="4" t="s">
        <v>3</v>
      </c>
      <c r="R10" s="215"/>
      <c r="S10" s="216"/>
      <c r="T10" s="275"/>
      <c r="U10" s="194"/>
      <c r="V10" s="194"/>
      <c r="Y10" s="4" t="s">
        <v>3</v>
      </c>
      <c r="Z10" s="176" t="s">
        <v>87</v>
      </c>
      <c r="AA10" s="176" t="s">
        <v>86</v>
      </c>
      <c r="AB10" s="264" t="s">
        <v>88</v>
      </c>
      <c r="AC10" s="194"/>
      <c r="AD10" s="194"/>
    </row>
    <row r="11" spans="1:109" ht="65.099999999999994" customHeight="1" x14ac:dyDescent="0.2">
      <c r="A11" s="4" t="s">
        <v>4</v>
      </c>
      <c r="B11" s="9"/>
      <c r="C11" s="7"/>
      <c r="D11" s="243"/>
      <c r="E11" s="194"/>
      <c r="F11" s="194"/>
      <c r="I11" s="4" t="s">
        <v>4</v>
      </c>
      <c r="J11" s="8"/>
      <c r="K11" s="7"/>
      <c r="L11" s="243"/>
      <c r="M11" s="194"/>
      <c r="N11" s="194"/>
      <c r="Q11" s="4" t="s">
        <v>4</v>
      </c>
      <c r="R11" s="215"/>
      <c r="S11" s="216"/>
      <c r="T11" s="275"/>
      <c r="U11" s="194"/>
      <c r="V11" s="194"/>
      <c r="Y11" s="4" t="s">
        <v>4</v>
      </c>
      <c r="Z11" s="175" t="s">
        <v>89</v>
      </c>
      <c r="AA11" s="177" t="s">
        <v>90</v>
      </c>
      <c r="AB11" s="265" t="s">
        <v>91</v>
      </c>
      <c r="AC11" s="194"/>
      <c r="AD11" s="194"/>
    </row>
    <row r="12" spans="1:109" ht="65.099999999999994" customHeight="1" x14ac:dyDescent="0.2">
      <c r="A12" s="4" t="s">
        <v>5</v>
      </c>
      <c r="B12" s="9"/>
      <c r="C12" s="7"/>
      <c r="D12" s="243"/>
      <c r="E12" s="194"/>
      <c r="F12" s="194"/>
      <c r="I12" s="4" t="s">
        <v>5</v>
      </c>
      <c r="J12" s="8"/>
      <c r="K12" s="7"/>
      <c r="L12" s="243"/>
      <c r="M12" s="194"/>
      <c r="N12" s="194"/>
      <c r="Q12" s="4" t="s">
        <v>5</v>
      </c>
      <c r="R12" s="215"/>
      <c r="S12" s="216"/>
      <c r="T12" s="275"/>
      <c r="U12" s="194"/>
      <c r="V12" s="194"/>
      <c r="Y12" s="4" t="s">
        <v>5</v>
      </c>
      <c r="Z12" s="9"/>
      <c r="AA12" s="7"/>
      <c r="AB12" s="243"/>
      <c r="AC12" s="194"/>
      <c r="AD12" s="194"/>
    </row>
    <row r="13" spans="1:109" ht="18" x14ac:dyDescent="0.2">
      <c r="A13" s="135"/>
      <c r="B13" s="7"/>
      <c r="C13" s="7"/>
      <c r="D13" s="243"/>
      <c r="E13" s="194">
        <f>SUM(E7:E12)</f>
        <v>0</v>
      </c>
      <c r="F13" s="194"/>
      <c r="I13" s="4"/>
      <c r="J13" s="9"/>
      <c r="K13" s="7"/>
      <c r="L13" s="243"/>
      <c r="M13" s="194">
        <f>SUM(M7:M12)</f>
        <v>0</v>
      </c>
      <c r="N13" s="194"/>
      <c r="Q13" s="4"/>
      <c r="R13" s="43"/>
      <c r="S13" s="51"/>
      <c r="T13" s="276"/>
      <c r="U13" s="194">
        <f>SUM(U7:U12)</f>
        <v>0</v>
      </c>
      <c r="V13" s="194"/>
      <c r="Y13" s="4"/>
      <c r="Z13" s="9"/>
      <c r="AA13" s="9"/>
      <c r="AB13" s="243"/>
      <c r="AC13" s="194">
        <f>SUM(AC7:AC12)</f>
        <v>0</v>
      </c>
      <c r="AD13" s="194"/>
    </row>
    <row r="14" spans="1:109" ht="65.099999999999994" customHeight="1" x14ac:dyDescent="0.2">
      <c r="A14" s="23" t="s">
        <v>6</v>
      </c>
      <c r="B14" s="128"/>
      <c r="C14" s="15"/>
      <c r="D14" s="270"/>
      <c r="E14" s="195"/>
      <c r="F14" s="195"/>
      <c r="G14" s="164" t="s">
        <v>26</v>
      </c>
      <c r="H14" s="164"/>
      <c r="I14" s="23" t="s">
        <v>6</v>
      </c>
      <c r="J14" s="15"/>
      <c r="K14" s="139"/>
      <c r="L14" s="278"/>
      <c r="M14" s="195"/>
      <c r="N14" s="195"/>
      <c r="O14" s="63" t="s">
        <v>26</v>
      </c>
      <c r="P14" s="63"/>
      <c r="Q14" s="24" t="str">
        <f>A14</f>
        <v>Flex</v>
      </c>
      <c r="R14" s="130" t="s">
        <v>32</v>
      </c>
      <c r="S14" s="130" t="s">
        <v>33</v>
      </c>
      <c r="T14" s="266" t="s">
        <v>83</v>
      </c>
      <c r="U14" s="195"/>
      <c r="V14" s="195"/>
      <c r="W14" s="63" t="s">
        <v>26</v>
      </c>
      <c r="X14" s="63"/>
      <c r="Y14" s="24" t="s">
        <v>12</v>
      </c>
      <c r="Z14" s="130" t="s">
        <v>32</v>
      </c>
      <c r="AA14" s="130" t="s">
        <v>33</v>
      </c>
      <c r="AB14" s="266" t="s">
        <v>83</v>
      </c>
      <c r="AC14" s="195"/>
      <c r="AD14" s="195"/>
      <c r="AE14" s="63" t="s">
        <v>26</v>
      </c>
      <c r="AF14" s="63"/>
    </row>
    <row r="15" spans="1:109" ht="13.5" thickBot="1" x14ac:dyDescent="0.25">
      <c r="A15" s="23"/>
      <c r="B15" s="34"/>
      <c r="C15" s="15"/>
      <c r="D15" s="270"/>
      <c r="E15" s="195">
        <f>SUM(B15:D15)</f>
        <v>0</v>
      </c>
      <c r="F15" s="195"/>
      <c r="G15" s="165">
        <v>5</v>
      </c>
      <c r="H15" s="165"/>
      <c r="I15" s="23"/>
      <c r="J15" s="40"/>
      <c r="K15" s="38"/>
      <c r="L15" s="268"/>
      <c r="M15" s="195">
        <f>SUM(J15:L15)</f>
        <v>0</v>
      </c>
      <c r="N15" s="195"/>
      <c r="O15" s="56">
        <v>5</v>
      </c>
      <c r="P15" s="56"/>
      <c r="Q15" s="24"/>
      <c r="R15" s="34"/>
      <c r="S15" s="15"/>
      <c r="T15" s="270"/>
      <c r="U15" s="195">
        <f>SUM(R15:T15)</f>
        <v>0</v>
      </c>
      <c r="V15" s="195"/>
      <c r="W15" s="56">
        <v>5</v>
      </c>
      <c r="X15" s="56"/>
      <c r="Y15" s="24"/>
      <c r="Z15" s="157"/>
      <c r="AA15" s="158"/>
      <c r="AB15" s="267"/>
      <c r="AC15" s="195">
        <f>SUM(Z15:AB15)</f>
        <v>0</v>
      </c>
      <c r="AD15" s="195"/>
      <c r="AE15" s="56">
        <v>5</v>
      </c>
      <c r="AF15" s="56"/>
    </row>
    <row r="16" spans="1:109" ht="65.099999999999994" customHeight="1" thickTop="1" thickBot="1" x14ac:dyDescent="0.25">
      <c r="A16" s="47" t="s">
        <v>11</v>
      </c>
      <c r="B16" s="162" t="s">
        <v>68</v>
      </c>
      <c r="C16" s="126"/>
      <c r="D16" s="270"/>
      <c r="E16" s="84"/>
      <c r="F16" s="84"/>
      <c r="G16" s="198">
        <f>SUM(E13+E22)/10+G15</f>
        <v>5</v>
      </c>
      <c r="H16" s="166"/>
      <c r="I16" s="47" t="s">
        <v>11</v>
      </c>
      <c r="J16" s="140"/>
      <c r="K16" s="40"/>
      <c r="L16" s="268"/>
      <c r="M16" s="84"/>
      <c r="N16" s="84"/>
      <c r="O16" s="192">
        <f>SUM(M13+M22)/10+O15</f>
        <v>5</v>
      </c>
      <c r="P16" s="85"/>
      <c r="Q16" s="24" t="s">
        <v>7</v>
      </c>
      <c r="R16" s="130" t="s">
        <v>32</v>
      </c>
      <c r="S16" s="130" t="s">
        <v>33</v>
      </c>
      <c r="T16" s="266" t="s">
        <v>83</v>
      </c>
      <c r="U16" s="84"/>
      <c r="V16" s="84"/>
      <c r="W16" s="192">
        <f>SUM(U13+U22)/10+W15</f>
        <v>5</v>
      </c>
      <c r="X16" s="85"/>
      <c r="Y16" s="24" t="s">
        <v>12</v>
      </c>
      <c r="Z16" s="130" t="s">
        <v>32</v>
      </c>
      <c r="AA16" s="130" t="s">
        <v>33</v>
      </c>
      <c r="AB16" s="266" t="s">
        <v>83</v>
      </c>
      <c r="AC16" s="84"/>
      <c r="AD16" s="84"/>
      <c r="AE16" s="192">
        <f>SUM(AC13+AC22)/10+AE15</f>
        <v>5</v>
      </c>
      <c r="AF16" s="85"/>
    </row>
    <row r="17" spans="1:109" ht="13.5" thickTop="1" x14ac:dyDescent="0.2">
      <c r="A17" s="47"/>
      <c r="B17" s="34"/>
      <c r="C17" s="15"/>
      <c r="D17" s="270"/>
      <c r="E17" s="195">
        <f>SUM(B17:D17)</f>
        <v>0</v>
      </c>
      <c r="F17" s="195"/>
      <c r="G17" s="14"/>
      <c r="H17" s="14"/>
      <c r="I17" s="47"/>
      <c r="J17" s="40"/>
      <c r="K17" s="38"/>
      <c r="L17" s="268"/>
      <c r="M17" s="195">
        <f>SUM(J17:L17)</f>
        <v>0</v>
      </c>
      <c r="N17" s="195"/>
      <c r="Q17" s="24"/>
      <c r="R17" s="34"/>
      <c r="S17" s="15"/>
      <c r="T17" s="270"/>
      <c r="U17" s="195">
        <f>SUM(R17:T17)</f>
        <v>0</v>
      </c>
      <c r="V17" s="195"/>
      <c r="Y17" s="24"/>
      <c r="Z17" s="157"/>
      <c r="AA17" s="158"/>
      <c r="AB17" s="267"/>
      <c r="AC17" s="195">
        <f>SUM(Z17:AB17)</f>
        <v>0</v>
      </c>
      <c r="AD17" s="195"/>
    </row>
    <row r="18" spans="1:109" ht="65.099999999999994" customHeight="1" x14ac:dyDescent="0.2">
      <c r="A18" s="23" t="s">
        <v>10</v>
      </c>
      <c r="B18" s="163" t="s">
        <v>57</v>
      </c>
      <c r="C18" s="173" t="s">
        <v>69</v>
      </c>
      <c r="D18" s="284" t="s">
        <v>70</v>
      </c>
      <c r="E18" s="195"/>
      <c r="F18" s="195"/>
      <c r="G18" s="14"/>
      <c r="H18" s="14"/>
      <c r="I18" s="23" t="s">
        <v>10</v>
      </c>
      <c r="J18" s="173" t="s">
        <v>69</v>
      </c>
      <c r="K18" s="173" t="s">
        <v>70</v>
      </c>
      <c r="L18" s="279" t="s">
        <v>73</v>
      </c>
      <c r="M18" s="195"/>
      <c r="N18" s="195"/>
      <c r="Q18" s="24" t="s">
        <v>8</v>
      </c>
      <c r="R18" s="130" t="s">
        <v>32</v>
      </c>
      <c r="S18" s="130" t="s">
        <v>34</v>
      </c>
      <c r="T18" s="266" t="s">
        <v>85</v>
      </c>
      <c r="U18" s="195"/>
      <c r="V18" s="195"/>
      <c r="Y18" s="24" t="s">
        <v>12</v>
      </c>
      <c r="Z18" s="130" t="s">
        <v>32</v>
      </c>
      <c r="AA18" s="130" t="s">
        <v>33</v>
      </c>
      <c r="AB18" s="266" t="s">
        <v>83</v>
      </c>
      <c r="AC18" s="195"/>
      <c r="AD18" s="195"/>
    </row>
    <row r="19" spans="1:109" ht="12.75" x14ac:dyDescent="0.2">
      <c r="A19" s="62"/>
      <c r="B19" s="40"/>
      <c r="C19" s="86"/>
      <c r="D19" s="285"/>
      <c r="E19" s="195">
        <f>SUM(B19:D19)</f>
        <v>0</v>
      </c>
      <c r="F19" s="195"/>
      <c r="G19" s="14"/>
      <c r="H19" s="14"/>
      <c r="I19" s="62"/>
      <c r="J19" s="40"/>
      <c r="K19" s="38"/>
      <c r="L19" s="268"/>
      <c r="M19" s="195">
        <f>SUM(J19:L19)</f>
        <v>0</v>
      </c>
      <c r="N19" s="195"/>
      <c r="Q19" s="88"/>
      <c r="R19" s="40"/>
      <c r="S19" s="38"/>
      <c r="T19" s="268"/>
      <c r="U19" s="195">
        <f>SUM(R19:T19)</f>
        <v>0</v>
      </c>
      <c r="V19" s="195"/>
      <c r="Y19" s="88"/>
      <c r="Z19" s="40"/>
      <c r="AA19" s="38"/>
      <c r="AB19" s="268"/>
      <c r="AC19" s="195">
        <f>SUM(Z19:AB19)</f>
        <v>0</v>
      </c>
      <c r="AD19" s="195"/>
    </row>
    <row r="20" spans="1:109" ht="65.099999999999994" customHeight="1" thickBot="1" x14ac:dyDescent="0.25">
      <c r="A20" s="62" t="s">
        <v>9</v>
      </c>
      <c r="B20" s="162" t="s">
        <v>59</v>
      </c>
      <c r="C20" s="36" t="s">
        <v>71</v>
      </c>
      <c r="D20" s="280" t="s">
        <v>72</v>
      </c>
      <c r="E20" s="255"/>
      <c r="F20" s="195"/>
      <c r="G20" s="14"/>
      <c r="H20" s="14"/>
      <c r="I20" s="62" t="s">
        <v>9</v>
      </c>
      <c r="J20" s="160" t="s">
        <v>72</v>
      </c>
      <c r="K20" s="161" t="s">
        <v>75</v>
      </c>
      <c r="L20" s="280" t="s">
        <v>74</v>
      </c>
      <c r="M20" s="255"/>
      <c r="N20" s="195"/>
      <c r="Q20" s="42" t="str">
        <f>A20</f>
        <v>Choreo</v>
      </c>
      <c r="R20" s="144" t="s">
        <v>21</v>
      </c>
      <c r="S20" s="144" t="s">
        <v>21</v>
      </c>
      <c r="T20" s="269" t="s">
        <v>21</v>
      </c>
      <c r="U20" s="255"/>
      <c r="V20" s="195"/>
      <c r="Y20" s="42" t="str">
        <f>A20</f>
        <v>Choreo</v>
      </c>
      <c r="Z20" s="144" t="s">
        <v>21</v>
      </c>
      <c r="AA20" s="144" t="s">
        <v>21</v>
      </c>
      <c r="AB20" s="269" t="s">
        <v>21</v>
      </c>
      <c r="AC20" s="255"/>
      <c r="AD20" s="195"/>
    </row>
    <row r="21" spans="1:109" ht="12.75" x14ac:dyDescent="0.2">
      <c r="A21" s="300"/>
      <c r="B21" s="15"/>
      <c r="C21" s="1"/>
      <c r="D21" s="286"/>
      <c r="E21" s="195">
        <f>SUM(B21:D21)</f>
        <v>0</v>
      </c>
      <c r="F21" s="195"/>
      <c r="I21" s="295"/>
      <c r="J21" s="46"/>
      <c r="K21" s="46"/>
      <c r="L21" s="281"/>
      <c r="M21" s="195">
        <f>SUM(J21:L21)</f>
        <v>0</v>
      </c>
      <c r="N21" s="195"/>
      <c r="Q21" s="293"/>
      <c r="R21" s="15"/>
      <c r="S21" s="15"/>
      <c r="T21" s="270"/>
      <c r="U21" s="195">
        <f>SUM(R21:T21)</f>
        <v>0</v>
      </c>
      <c r="V21" s="195"/>
      <c r="Y21" s="293"/>
      <c r="Z21" s="15"/>
      <c r="AA21" s="15"/>
      <c r="AB21" s="270"/>
      <c r="AC21" s="195">
        <f>SUM(Z21:AB21)</f>
        <v>0</v>
      </c>
      <c r="AD21" s="195"/>
    </row>
    <row r="22" spans="1:109" s="97" customFormat="1" ht="16.5" thickBot="1" x14ac:dyDescent="0.3">
      <c r="A22" s="292"/>
      <c r="B22" s="289">
        <v>0.1</v>
      </c>
      <c r="C22" s="289">
        <v>0.3</v>
      </c>
      <c r="D22" s="294">
        <v>0.5</v>
      </c>
      <c r="E22" s="196">
        <f>SUM(E15+E17+E19+E21)/3</f>
        <v>0</v>
      </c>
      <c r="F22" s="196"/>
      <c r="G22"/>
      <c r="H22"/>
      <c r="I22" s="296"/>
      <c r="J22" s="297"/>
      <c r="K22" s="298"/>
      <c r="L22" s="299"/>
      <c r="M22" s="196">
        <f>SUM(M15+M17+M19+M21)/3</f>
        <v>0</v>
      </c>
      <c r="N22" s="196"/>
      <c r="O22"/>
      <c r="P22"/>
      <c r="Q22" s="288"/>
      <c r="R22" s="289">
        <v>0.1</v>
      </c>
      <c r="S22" s="289">
        <v>0.3</v>
      </c>
      <c r="T22" s="294">
        <v>0.5</v>
      </c>
      <c r="U22" s="196">
        <f>SUM(U15+U17+U19+U21)/3</f>
        <v>0</v>
      </c>
      <c r="V22" s="196"/>
      <c r="W22"/>
      <c r="X22"/>
      <c r="Y22" s="288"/>
      <c r="Z22" s="289">
        <v>0.1</v>
      </c>
      <c r="AA22" s="289">
        <v>0.3</v>
      </c>
      <c r="AB22" s="294">
        <v>0.5</v>
      </c>
      <c r="AC22" s="196">
        <f>SUM(AC15+AC17+AC19+AC21)/3</f>
        <v>0</v>
      </c>
      <c r="AD22" s="196"/>
      <c r="AE22"/>
      <c r="AF22"/>
      <c r="AG22" s="83"/>
      <c r="AH22" s="83"/>
      <c r="AI22" s="99"/>
      <c r="AJ22" s="99"/>
      <c r="AK22" s="100"/>
      <c r="AL22" s="101"/>
      <c r="AM22" s="101"/>
      <c r="AN22" s="101"/>
      <c r="AO22" s="83"/>
      <c r="AP22" s="83"/>
      <c r="AQ22" s="99"/>
      <c r="AR22" s="99"/>
      <c r="AS22" s="100"/>
      <c r="AT22" s="101"/>
      <c r="AU22" s="101"/>
      <c r="AV22" s="101"/>
      <c r="AW22" s="83"/>
      <c r="AX22" s="83"/>
      <c r="AY22" s="99"/>
      <c r="AZ22" s="99"/>
      <c r="BA22" s="100"/>
      <c r="BB22" s="100"/>
      <c r="BC22" s="100"/>
      <c r="BD22" s="100"/>
      <c r="BE22" s="100"/>
      <c r="BF22" s="100"/>
      <c r="BG22" s="100"/>
      <c r="BH22" s="100"/>
      <c r="BI22" s="100"/>
      <c r="BJ22" s="100"/>
      <c r="BK22" s="100"/>
      <c r="BL22" s="100"/>
      <c r="BM22" s="100"/>
      <c r="BN22" s="100"/>
      <c r="BO22" s="100"/>
      <c r="BP22" s="100"/>
      <c r="BQ22" s="100"/>
      <c r="BR22" s="100"/>
      <c r="BS22" s="100"/>
      <c r="BT22" s="100"/>
      <c r="BU22" s="100"/>
      <c r="BV22" s="100"/>
      <c r="BW22" s="100"/>
      <c r="BX22" s="100"/>
      <c r="BY22" s="100"/>
      <c r="BZ22" s="100"/>
      <c r="CA22" s="100"/>
      <c r="CB22" s="100"/>
      <c r="CC22" s="100"/>
      <c r="CD22" s="100"/>
      <c r="CE22" s="100"/>
      <c r="CF22" s="100"/>
      <c r="CG22" s="100"/>
      <c r="CH22" s="100"/>
      <c r="CI22" s="100"/>
      <c r="CJ22" s="100"/>
      <c r="CK22" s="100"/>
      <c r="CL22" s="100"/>
      <c r="CM22" s="100"/>
      <c r="CN22" s="100"/>
      <c r="CO22" s="100"/>
      <c r="CP22" s="100"/>
      <c r="CQ22" s="100"/>
      <c r="CR22" s="100"/>
      <c r="CS22" s="100"/>
      <c r="CT22" s="100"/>
      <c r="CU22" s="100"/>
      <c r="CV22" s="100"/>
      <c r="CW22" s="100"/>
      <c r="CX22" s="100"/>
      <c r="CY22" s="100"/>
      <c r="CZ22" s="100"/>
      <c r="DA22" s="100"/>
      <c r="DB22" s="100"/>
      <c r="DC22" s="100"/>
      <c r="DD22" s="100"/>
      <c r="DE22" s="100"/>
    </row>
  </sheetData>
  <mergeCells count="17">
    <mergeCell ref="D4:F4"/>
    <mergeCell ref="L4:N4"/>
    <mergeCell ref="T4:V4"/>
    <mergeCell ref="AB4:AD4"/>
    <mergeCell ref="B6:D6"/>
    <mergeCell ref="J6:L6"/>
    <mergeCell ref="R6:T6"/>
    <mergeCell ref="Z6:AB6"/>
    <mergeCell ref="R7:R8"/>
    <mergeCell ref="S7:S8"/>
    <mergeCell ref="T7:T8"/>
    <mergeCell ref="R11:R12"/>
    <mergeCell ref="S11:S12"/>
    <mergeCell ref="T11:T12"/>
    <mergeCell ref="R9:R10"/>
    <mergeCell ref="S9:S10"/>
    <mergeCell ref="T9:T10"/>
  </mergeCells>
  <phoneticPr fontId="0" type="noConversion"/>
  <printOptions horizontalCentered="1" verticalCentered="1"/>
  <pageMargins left="0.35433070866141736" right="0.35433070866141736" top="0.39370078740157483" bottom="7.874015748031496E-2" header="0.31496062992125984" footer="0.47244094488188981"/>
  <pageSetup paperSize="9" scale="96" fitToWidth="0" orientation="portrait" horizontalDpi="4294967294" r:id="rId1"/>
  <headerFooter alignWithMargins="0">
    <oddHeader>&amp;LVersion 2.1 Januar 2013&amp;CDamen Gruppen&amp;R&amp;G</oddHeader>
  </headerFooter>
  <colBreaks count="3" manualBreakCount="3">
    <brk id="8" max="22" man="1"/>
    <brk id="16" max="22" man="1"/>
    <brk id="24" max="22" man="1"/>
  </colBreaks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23"/>
  <sheetViews>
    <sheetView view="pageBreakPreview" zoomScaleNormal="75" zoomScaleSheetLayoutView="100" workbookViewId="0">
      <selection activeCell="AA6" sqref="AA6"/>
    </sheetView>
  </sheetViews>
  <sheetFormatPr defaultColWidth="18.7109375" defaultRowHeight="65.099999999999994" customHeight="1" x14ac:dyDescent="0.2"/>
  <cols>
    <col min="1" max="1" width="3.28515625" bestFit="1" customWidth="1"/>
    <col min="2" max="3" width="18.7109375" customWidth="1"/>
    <col min="4" max="4" width="20" customWidth="1"/>
    <col min="5" max="6" width="4.28515625" style="71" customWidth="1"/>
    <col min="7" max="7" width="13.140625" customWidth="1"/>
    <col min="8" max="8" width="4.5703125" customWidth="1"/>
    <col min="9" max="9" width="3.28515625" bestFit="1" customWidth="1"/>
    <col min="10" max="10" width="20.5703125" customWidth="1"/>
    <col min="11" max="12" width="18.7109375" customWidth="1"/>
    <col min="13" max="14" width="4.28515625" style="71" customWidth="1"/>
    <col min="15" max="15" width="13.140625" customWidth="1"/>
    <col min="16" max="16" width="4.5703125" customWidth="1"/>
    <col min="17" max="17" width="3.7109375" customWidth="1"/>
    <col min="18" max="20" width="18.7109375" customWidth="1"/>
    <col min="21" max="22" width="4.28515625" style="71" customWidth="1"/>
    <col min="23" max="23" width="13.140625" customWidth="1"/>
    <col min="24" max="24" width="4.5703125" customWidth="1"/>
    <col min="25" max="25" width="3.28515625" bestFit="1" customWidth="1"/>
    <col min="26" max="28" width="18.7109375" customWidth="1"/>
    <col min="29" max="30" width="4.28515625" style="71" customWidth="1"/>
    <col min="31" max="31" width="13.140625" customWidth="1"/>
    <col min="32" max="33" width="4.5703125" customWidth="1"/>
  </cols>
  <sheetData>
    <row r="1" spans="1:33" ht="15.75" x14ac:dyDescent="0.25">
      <c r="A1" s="57"/>
      <c r="B1" s="60" t="s">
        <v>27</v>
      </c>
      <c r="C1" s="232" t="s">
        <v>94</v>
      </c>
      <c r="D1" s="233"/>
      <c r="E1" s="234"/>
      <c r="F1" s="234"/>
      <c r="G1" s="233"/>
      <c r="I1" s="57"/>
      <c r="J1" s="60" t="s">
        <v>27</v>
      </c>
      <c r="K1" s="232" t="s">
        <v>94</v>
      </c>
      <c r="L1" s="233"/>
      <c r="M1" s="234"/>
      <c r="N1" s="234"/>
      <c r="O1" s="233"/>
      <c r="Q1" s="57"/>
      <c r="R1" s="60" t="s">
        <v>27</v>
      </c>
      <c r="S1" s="232" t="s">
        <v>94</v>
      </c>
      <c r="T1" s="233"/>
      <c r="U1" s="234"/>
      <c r="V1" s="234"/>
      <c r="W1" s="233"/>
      <c r="Y1" s="57"/>
      <c r="Z1" s="60" t="s">
        <v>27</v>
      </c>
      <c r="AA1" s="232" t="s">
        <v>94</v>
      </c>
      <c r="AB1" s="233"/>
      <c r="AC1" s="234"/>
      <c r="AD1" s="234"/>
      <c r="AE1" s="233"/>
    </row>
    <row r="2" spans="1:33" ht="20.25" x14ac:dyDescent="0.3">
      <c r="A2" s="58">
        <v>1</v>
      </c>
      <c r="B2" s="231"/>
      <c r="C2" s="232" t="s">
        <v>95</v>
      </c>
      <c r="D2" s="235"/>
      <c r="E2" s="236"/>
      <c r="F2" s="236"/>
      <c r="G2" s="237"/>
      <c r="I2" s="58">
        <v>1</v>
      </c>
      <c r="J2" s="231"/>
      <c r="K2" s="232" t="s">
        <v>95</v>
      </c>
      <c r="L2" s="235"/>
      <c r="M2" s="236"/>
      <c r="N2" s="236"/>
      <c r="O2" s="237"/>
      <c r="Q2" s="58">
        <v>1</v>
      </c>
      <c r="R2" s="231"/>
      <c r="S2" s="232" t="s">
        <v>95</v>
      </c>
      <c r="T2" s="235"/>
      <c r="U2" s="236"/>
      <c r="V2" s="236"/>
      <c r="W2" s="237"/>
      <c r="Y2" s="58">
        <v>1</v>
      </c>
      <c r="Z2" s="231"/>
      <c r="AA2" s="232" t="s">
        <v>95</v>
      </c>
      <c r="AB2" s="235"/>
      <c r="AC2" s="236"/>
      <c r="AD2" s="236"/>
      <c r="AE2" s="237"/>
    </row>
    <row r="3" spans="1:33" ht="20.25" x14ac:dyDescent="0.3">
      <c r="A3" s="59">
        <v>2</v>
      </c>
      <c r="B3" s="230"/>
      <c r="C3" s="232" t="s">
        <v>96</v>
      </c>
      <c r="D3" s="235"/>
      <c r="E3" s="236"/>
      <c r="F3" s="236"/>
      <c r="G3" s="238"/>
      <c r="I3" s="59">
        <v>2</v>
      </c>
      <c r="J3" s="230"/>
      <c r="K3" s="232" t="s">
        <v>96</v>
      </c>
      <c r="L3" s="235"/>
      <c r="M3" s="236"/>
      <c r="N3" s="236"/>
      <c r="O3" s="238"/>
      <c r="Q3" s="59">
        <v>2</v>
      </c>
      <c r="R3" s="230"/>
      <c r="S3" s="232" t="s">
        <v>96</v>
      </c>
      <c r="T3" s="235"/>
      <c r="U3" s="236"/>
      <c r="V3" s="236"/>
      <c r="W3" s="238"/>
      <c r="Y3" s="59">
        <v>2</v>
      </c>
      <c r="Z3" s="230"/>
      <c r="AA3" s="232" t="s">
        <v>96</v>
      </c>
      <c r="AB3" s="235"/>
      <c r="AC3" s="236"/>
      <c r="AD3" s="236"/>
      <c r="AE3" s="238"/>
    </row>
    <row r="4" spans="1:33" ht="15.75" x14ac:dyDescent="0.25">
      <c r="A4" s="59">
        <v>3</v>
      </c>
      <c r="B4" s="260"/>
      <c r="D4" s="239" t="s">
        <v>97</v>
      </c>
      <c r="E4" s="239"/>
      <c r="F4" s="239"/>
      <c r="G4" s="238"/>
      <c r="I4" s="59">
        <v>3</v>
      </c>
      <c r="J4" s="260"/>
      <c r="L4" s="239" t="s">
        <v>97</v>
      </c>
      <c r="M4" s="239"/>
      <c r="N4" s="239"/>
      <c r="O4" s="238"/>
      <c r="Q4" s="59">
        <v>3</v>
      </c>
      <c r="R4" s="260"/>
      <c r="T4" s="239" t="s">
        <v>97</v>
      </c>
      <c r="U4" s="239"/>
      <c r="V4" s="239"/>
      <c r="W4" s="238"/>
      <c r="Y4" s="59">
        <v>3</v>
      </c>
      <c r="Z4" s="260"/>
      <c r="AB4" s="239" t="s">
        <v>97</v>
      </c>
      <c r="AC4" s="239"/>
      <c r="AD4" s="239"/>
      <c r="AE4" s="238"/>
    </row>
    <row r="5" spans="1:33" ht="15.75" x14ac:dyDescent="0.25">
      <c r="A5" s="58">
        <v>4</v>
      </c>
      <c r="B5" s="260"/>
      <c r="C5" s="60"/>
      <c r="D5" s="58"/>
      <c r="E5" s="70"/>
      <c r="F5" s="70"/>
      <c r="I5" s="58">
        <v>4</v>
      </c>
      <c r="J5" s="260"/>
      <c r="K5" s="60"/>
      <c r="L5" s="58"/>
      <c r="M5" s="70"/>
      <c r="N5" s="70"/>
      <c r="Q5" s="58">
        <v>4</v>
      </c>
      <c r="R5" s="260"/>
      <c r="S5" s="60"/>
      <c r="T5" s="58"/>
      <c r="U5" s="70"/>
      <c r="V5" s="70"/>
      <c r="Y5" s="58">
        <v>4</v>
      </c>
      <c r="Z5" s="260"/>
      <c r="AA5" s="60"/>
      <c r="AB5" s="58"/>
      <c r="AC5" s="70"/>
      <c r="AD5" s="70"/>
    </row>
    <row r="6" spans="1:33" ht="16.5" thickBot="1" x14ac:dyDescent="0.3">
      <c r="A6" s="14"/>
      <c r="B6" s="57"/>
      <c r="C6" s="137"/>
      <c r="D6" s="57"/>
      <c r="F6" s="202" t="s">
        <v>92</v>
      </c>
      <c r="I6" s="14"/>
      <c r="J6" s="57"/>
      <c r="K6" s="137"/>
      <c r="L6" s="57"/>
      <c r="N6" s="202" t="s">
        <v>92</v>
      </c>
      <c r="Q6" s="14"/>
      <c r="R6" s="57"/>
      <c r="S6" s="137"/>
      <c r="T6" s="57"/>
      <c r="V6" s="202" t="s">
        <v>92</v>
      </c>
      <c r="Y6" s="14"/>
      <c r="Z6" s="57"/>
      <c r="AA6" s="137"/>
      <c r="AB6" s="57"/>
      <c r="AD6" s="202" t="s">
        <v>92</v>
      </c>
    </row>
    <row r="7" spans="1:33" s="12" customFormat="1" ht="18" customHeight="1" thickBot="1" x14ac:dyDescent="0.25">
      <c r="A7" s="20"/>
      <c r="B7" s="209" t="s">
        <v>30</v>
      </c>
      <c r="C7" s="210"/>
      <c r="D7" s="211"/>
      <c r="E7" s="180"/>
      <c r="F7" s="193"/>
      <c r="G7"/>
      <c r="H7"/>
      <c r="I7" s="20"/>
      <c r="J7" s="209" t="s">
        <v>31</v>
      </c>
      <c r="K7" s="210"/>
      <c r="L7" s="211"/>
      <c r="M7" s="180"/>
      <c r="N7" s="193"/>
      <c r="O7"/>
      <c r="P7"/>
      <c r="Q7" s="20"/>
      <c r="R7" s="209" t="s">
        <v>35</v>
      </c>
      <c r="S7" s="210"/>
      <c r="T7" s="211"/>
      <c r="U7" s="180"/>
      <c r="V7" s="193"/>
      <c r="W7"/>
      <c r="X7"/>
      <c r="Y7" s="20"/>
      <c r="Z7" s="209" t="s">
        <v>37</v>
      </c>
      <c r="AA7" s="210"/>
      <c r="AB7" s="211"/>
      <c r="AC7" s="180"/>
      <c r="AD7" s="193"/>
      <c r="AE7"/>
      <c r="AF7"/>
      <c r="AG7"/>
    </row>
    <row r="8" spans="1:33" ht="64.5" customHeight="1" x14ac:dyDescent="0.2">
      <c r="A8" s="19" t="s">
        <v>0</v>
      </c>
      <c r="B8" s="132" t="s">
        <v>46</v>
      </c>
      <c r="C8" s="133" t="s">
        <v>47</v>
      </c>
      <c r="D8" s="134" t="s">
        <v>48</v>
      </c>
      <c r="E8" s="190"/>
      <c r="F8" s="194"/>
      <c r="I8" s="19" t="s">
        <v>0</v>
      </c>
      <c r="J8" s="134" t="s">
        <v>48</v>
      </c>
      <c r="K8" s="133" t="s">
        <v>48</v>
      </c>
      <c r="L8" s="134" t="s">
        <v>49</v>
      </c>
      <c r="M8" s="190"/>
      <c r="N8" s="194"/>
      <c r="Q8" s="19" t="s">
        <v>0</v>
      </c>
      <c r="R8" s="226" t="s">
        <v>50</v>
      </c>
      <c r="S8" s="228"/>
      <c r="T8" s="229"/>
      <c r="U8" s="190"/>
      <c r="V8" s="194"/>
      <c r="Y8" s="19" t="s">
        <v>0</v>
      </c>
      <c r="Z8" s="33"/>
      <c r="AA8" s="31"/>
      <c r="AB8" s="32"/>
      <c r="AC8" s="190"/>
      <c r="AD8" s="194"/>
    </row>
    <row r="9" spans="1:33" ht="64.5" customHeight="1" x14ac:dyDescent="0.2">
      <c r="A9" s="4" t="s">
        <v>1</v>
      </c>
      <c r="B9" s="11"/>
      <c r="C9" s="10"/>
      <c r="D9" s="30"/>
      <c r="E9" s="191"/>
      <c r="F9" s="194"/>
      <c r="I9" s="4" t="s">
        <v>1</v>
      </c>
      <c r="J9" s="30"/>
      <c r="K9" s="10"/>
      <c r="L9" s="30"/>
      <c r="M9" s="191"/>
      <c r="N9" s="194"/>
      <c r="Q9" s="4" t="s">
        <v>1</v>
      </c>
      <c r="R9" s="227"/>
      <c r="S9" s="224"/>
      <c r="T9" s="225"/>
      <c r="U9" s="191"/>
      <c r="V9" s="194"/>
      <c r="Y9" s="4" t="s">
        <v>1</v>
      </c>
      <c r="Z9" s="11"/>
      <c r="AA9" s="10"/>
      <c r="AB9" s="30"/>
      <c r="AC9" s="191"/>
      <c r="AD9" s="194"/>
    </row>
    <row r="10" spans="1:33" ht="64.5" customHeight="1" x14ac:dyDescent="0.2">
      <c r="A10" s="4" t="s">
        <v>2</v>
      </c>
      <c r="B10" s="11"/>
      <c r="C10" s="10"/>
      <c r="D10" s="30"/>
      <c r="E10" s="191"/>
      <c r="F10" s="194"/>
      <c r="I10" s="4" t="s">
        <v>2</v>
      </c>
      <c r="J10" s="30"/>
      <c r="K10" s="10"/>
      <c r="L10" s="30"/>
      <c r="M10" s="191"/>
      <c r="N10" s="194"/>
      <c r="Q10" s="4" t="s">
        <v>2</v>
      </c>
      <c r="R10" s="223"/>
      <c r="S10" s="216"/>
      <c r="T10" s="225"/>
      <c r="U10" s="191"/>
      <c r="V10" s="194"/>
      <c r="Y10" s="4" t="s">
        <v>2</v>
      </c>
      <c r="Z10" s="11"/>
      <c r="AA10" s="10"/>
      <c r="AB10" s="30"/>
      <c r="AC10" s="191"/>
      <c r="AD10" s="194"/>
    </row>
    <row r="11" spans="1:33" ht="64.5" customHeight="1" x14ac:dyDescent="0.2">
      <c r="A11" s="4" t="s">
        <v>3</v>
      </c>
      <c r="B11" s="11"/>
      <c r="C11" s="10"/>
      <c r="D11" s="30"/>
      <c r="E11" s="191"/>
      <c r="F11" s="194"/>
      <c r="I11" s="4" t="s">
        <v>3</v>
      </c>
      <c r="J11" s="30"/>
      <c r="K11" s="10"/>
      <c r="L11" s="30"/>
      <c r="M11" s="191"/>
      <c r="N11" s="194"/>
      <c r="Q11" s="4" t="s">
        <v>3</v>
      </c>
      <c r="R11" s="223"/>
      <c r="S11" s="224"/>
      <c r="T11" s="225"/>
      <c r="U11" s="191"/>
      <c r="V11" s="194"/>
      <c r="Y11" s="4" t="s">
        <v>3</v>
      </c>
      <c r="Z11" s="11"/>
      <c r="AA11" s="10"/>
      <c r="AB11" s="30"/>
      <c r="AC11" s="191"/>
      <c r="AD11" s="194"/>
    </row>
    <row r="12" spans="1:33" ht="64.5" customHeight="1" x14ac:dyDescent="0.2">
      <c r="A12" s="4" t="s">
        <v>4</v>
      </c>
      <c r="B12" s="11"/>
      <c r="C12" s="10"/>
      <c r="D12" s="30"/>
      <c r="E12" s="191"/>
      <c r="F12" s="194"/>
      <c r="I12" s="4" t="s">
        <v>4</v>
      </c>
      <c r="J12" s="30"/>
      <c r="K12" s="10"/>
      <c r="L12" s="30"/>
      <c r="M12" s="191"/>
      <c r="N12" s="194"/>
      <c r="Q12" s="4" t="s">
        <v>4</v>
      </c>
      <c r="R12" s="223"/>
      <c r="S12" s="224"/>
      <c r="T12" s="217"/>
      <c r="U12" s="191"/>
      <c r="V12" s="194"/>
      <c r="Y12" s="4" t="s">
        <v>4</v>
      </c>
      <c r="Z12" s="11"/>
      <c r="AA12" s="10"/>
      <c r="AB12" s="30"/>
      <c r="AC12" s="191"/>
      <c r="AD12" s="194"/>
    </row>
    <row r="13" spans="1:33" ht="64.5" customHeight="1" x14ac:dyDescent="0.2">
      <c r="A13" s="4" t="s">
        <v>5</v>
      </c>
      <c r="B13" s="11"/>
      <c r="C13" s="10"/>
      <c r="D13" s="30"/>
      <c r="E13" s="191"/>
      <c r="F13" s="194"/>
      <c r="I13" s="4" t="s">
        <v>5</v>
      </c>
      <c r="J13" s="30"/>
      <c r="K13" s="10"/>
      <c r="L13" s="30"/>
      <c r="M13" s="191"/>
      <c r="N13" s="194"/>
      <c r="Q13" s="4" t="s">
        <v>5</v>
      </c>
      <c r="R13" s="223"/>
      <c r="S13" s="224"/>
      <c r="T13" s="225"/>
      <c r="U13" s="191"/>
      <c r="V13" s="194"/>
      <c r="Y13" s="4" t="s">
        <v>5</v>
      </c>
      <c r="Z13" s="11"/>
      <c r="AA13" s="10"/>
      <c r="AB13" s="44"/>
      <c r="AC13" s="191"/>
      <c r="AD13" s="194"/>
    </row>
    <row r="14" spans="1:33" ht="18" x14ac:dyDescent="0.2">
      <c r="A14" s="4"/>
      <c r="B14" s="11"/>
      <c r="C14" s="10"/>
      <c r="D14" s="30"/>
      <c r="E14" s="191">
        <f>SUM(E8:E13)</f>
        <v>0</v>
      </c>
      <c r="F14" s="194"/>
      <c r="I14" s="4"/>
      <c r="J14" s="11"/>
      <c r="K14" s="10"/>
      <c r="L14" s="30"/>
      <c r="M14" s="191">
        <f>SUM(M8:M13)</f>
        <v>0</v>
      </c>
      <c r="N14" s="194"/>
      <c r="Q14" s="4"/>
      <c r="R14" s="52"/>
      <c r="S14" s="53"/>
      <c r="T14" s="54"/>
      <c r="U14" s="191">
        <f>SUM(U8:U13)</f>
        <v>0</v>
      </c>
      <c r="V14" s="194"/>
      <c r="Y14" s="4"/>
      <c r="Z14" s="11"/>
      <c r="AA14" s="10"/>
      <c r="AB14" s="44"/>
      <c r="AC14" s="191">
        <f>SUM(AC8:AC13)</f>
        <v>0</v>
      </c>
      <c r="AD14" s="194"/>
    </row>
    <row r="15" spans="1:33" ht="63" customHeight="1" x14ac:dyDescent="0.2">
      <c r="A15" s="23" t="s">
        <v>6</v>
      </c>
      <c r="B15" s="34"/>
      <c r="C15" s="15"/>
      <c r="D15" s="18"/>
      <c r="E15" s="184"/>
      <c r="F15" s="195"/>
      <c r="G15" s="164" t="s">
        <v>26</v>
      </c>
      <c r="H15" s="164"/>
      <c r="I15" s="23" t="s">
        <v>6</v>
      </c>
      <c r="J15" s="15"/>
      <c r="K15" s="139"/>
      <c r="L15" s="156"/>
      <c r="M15" s="184"/>
      <c r="N15" s="195"/>
      <c r="O15" s="63" t="s">
        <v>26</v>
      </c>
      <c r="P15" s="63"/>
      <c r="Q15" s="24" t="str">
        <f>A15</f>
        <v>Flex</v>
      </c>
      <c r="R15" s="130" t="s">
        <v>32</v>
      </c>
      <c r="S15" s="130" t="s">
        <v>33</v>
      </c>
      <c r="T15" s="130" t="s">
        <v>83</v>
      </c>
      <c r="U15" s="184"/>
      <c r="V15" s="195"/>
      <c r="W15" s="63" t="s">
        <v>26</v>
      </c>
      <c r="X15" s="63"/>
      <c r="Y15" s="24" t="s">
        <v>12</v>
      </c>
      <c r="Z15" s="130" t="s">
        <v>32</v>
      </c>
      <c r="AA15" s="130" t="s">
        <v>33</v>
      </c>
      <c r="AB15" s="130" t="s">
        <v>83</v>
      </c>
      <c r="AC15" s="184"/>
      <c r="AD15" s="195"/>
      <c r="AE15" s="63" t="s">
        <v>26</v>
      </c>
      <c r="AF15" s="63"/>
      <c r="AG15" s="63"/>
    </row>
    <row r="16" spans="1:33" ht="13.5" thickBot="1" x14ac:dyDescent="0.25">
      <c r="A16" s="23"/>
      <c r="B16" s="34"/>
      <c r="C16" s="15"/>
      <c r="D16" s="18"/>
      <c r="E16" s="184">
        <f>SUM(B16:D16)</f>
        <v>0</v>
      </c>
      <c r="F16" s="195"/>
      <c r="G16" s="165">
        <v>5</v>
      </c>
      <c r="H16" s="165"/>
      <c r="I16" s="23"/>
      <c r="J16" s="40"/>
      <c r="K16" s="38"/>
      <c r="L16" s="39"/>
      <c r="M16" s="184">
        <f>SUM(J16:L16)</f>
        <v>0</v>
      </c>
      <c r="N16" s="195"/>
      <c r="O16" s="56">
        <v>5</v>
      </c>
      <c r="P16" s="56"/>
      <c r="Q16" s="24"/>
      <c r="R16" s="34"/>
      <c r="S16" s="15"/>
      <c r="T16" s="18"/>
      <c r="U16" s="184">
        <f>SUM(R16:T16)</f>
        <v>0</v>
      </c>
      <c r="V16" s="195"/>
      <c r="W16" s="56">
        <v>5</v>
      </c>
      <c r="X16" s="56"/>
      <c r="Y16" s="24"/>
      <c r="Z16" s="157"/>
      <c r="AA16" s="158"/>
      <c r="AB16" s="159"/>
      <c r="AC16" s="184">
        <f>SUM(Z16:AB16)</f>
        <v>0</v>
      </c>
      <c r="AD16" s="195"/>
      <c r="AE16" s="56">
        <v>5</v>
      </c>
      <c r="AF16" s="56"/>
      <c r="AG16" s="56"/>
    </row>
    <row r="17" spans="1:34" ht="63" customHeight="1" thickTop="1" thickBot="1" x14ac:dyDescent="0.25">
      <c r="A17" s="47" t="s">
        <v>11</v>
      </c>
      <c r="B17" s="162" t="s">
        <v>68</v>
      </c>
      <c r="C17" s="126"/>
      <c r="D17" s="18"/>
      <c r="E17" s="186"/>
      <c r="F17" s="84"/>
      <c r="G17" s="198">
        <f>SUM(E14+E23)/10+G16</f>
        <v>5</v>
      </c>
      <c r="H17" s="166"/>
      <c r="I17" s="47" t="s">
        <v>11</v>
      </c>
      <c r="J17" s="140"/>
      <c r="K17" s="40"/>
      <c r="L17" s="39"/>
      <c r="M17" s="186"/>
      <c r="N17" s="84"/>
      <c r="O17" s="192">
        <f>SUM(M14+M23)/10+O16</f>
        <v>5</v>
      </c>
      <c r="P17" s="85"/>
      <c r="Q17" s="24" t="s">
        <v>7</v>
      </c>
      <c r="R17" s="130" t="s">
        <v>32</v>
      </c>
      <c r="S17" s="130" t="s">
        <v>33</v>
      </c>
      <c r="T17" s="130" t="s">
        <v>83</v>
      </c>
      <c r="U17" s="186"/>
      <c r="V17" s="84"/>
      <c r="W17" s="192">
        <f>SUM(U14+U23)/10+W16</f>
        <v>5</v>
      </c>
      <c r="X17" s="85"/>
      <c r="Y17" s="24" t="s">
        <v>12</v>
      </c>
      <c r="Z17" s="130" t="s">
        <v>32</v>
      </c>
      <c r="AA17" s="130" t="s">
        <v>33</v>
      </c>
      <c r="AB17" s="130" t="s">
        <v>83</v>
      </c>
      <c r="AC17" s="186"/>
      <c r="AD17" s="84"/>
      <c r="AE17" s="192">
        <f>SUM(AC14+AC23)/10+AE16</f>
        <v>5</v>
      </c>
      <c r="AF17" s="85"/>
      <c r="AG17" s="85"/>
    </row>
    <row r="18" spans="1:34" ht="13.5" thickTop="1" x14ac:dyDescent="0.2">
      <c r="A18" s="47"/>
      <c r="B18" s="34"/>
      <c r="C18" s="15"/>
      <c r="D18" s="18"/>
      <c r="E18" s="184">
        <f>SUM(B18:D18)</f>
        <v>0</v>
      </c>
      <c r="F18" s="195"/>
      <c r="G18" s="14"/>
      <c r="H18" s="14"/>
      <c r="I18" s="47"/>
      <c r="J18" s="40"/>
      <c r="K18" s="38"/>
      <c r="L18" s="39"/>
      <c r="M18" s="184">
        <f>SUM(J18:L18)</f>
        <v>0</v>
      </c>
      <c r="N18" s="195"/>
      <c r="Q18" s="24"/>
      <c r="R18" s="34"/>
      <c r="S18" s="15"/>
      <c r="T18" s="18"/>
      <c r="U18" s="184">
        <f>SUM(R18:T18)</f>
        <v>0</v>
      </c>
      <c r="V18" s="195"/>
      <c r="Y18" s="24"/>
      <c r="Z18" s="157"/>
      <c r="AA18" s="158"/>
      <c r="AB18" s="159"/>
      <c r="AC18" s="184">
        <f>SUM(Z18:AB18)</f>
        <v>0</v>
      </c>
      <c r="AD18" s="195"/>
    </row>
    <row r="19" spans="1:34" ht="63" customHeight="1" x14ac:dyDescent="0.2">
      <c r="A19" s="23" t="s">
        <v>10</v>
      </c>
      <c r="B19" s="163" t="s">
        <v>57</v>
      </c>
      <c r="C19" s="172" t="s">
        <v>69</v>
      </c>
      <c r="D19" s="172" t="s">
        <v>70</v>
      </c>
      <c r="E19" s="184"/>
      <c r="F19" s="195"/>
      <c r="G19" s="14"/>
      <c r="H19" s="14"/>
      <c r="I19" s="23" t="s">
        <v>10</v>
      </c>
      <c r="J19" s="172" t="s">
        <v>69</v>
      </c>
      <c r="K19" s="172" t="s">
        <v>70</v>
      </c>
      <c r="L19" s="174" t="s">
        <v>73</v>
      </c>
      <c r="M19" s="184"/>
      <c r="N19" s="195"/>
      <c r="Q19" s="24" t="s">
        <v>8</v>
      </c>
      <c r="R19" s="130" t="s">
        <v>32</v>
      </c>
      <c r="S19" s="130" t="s">
        <v>34</v>
      </c>
      <c r="T19" s="130" t="s">
        <v>85</v>
      </c>
      <c r="U19" s="184"/>
      <c r="V19" s="195"/>
      <c r="Y19" s="24" t="s">
        <v>12</v>
      </c>
      <c r="Z19" s="130" t="s">
        <v>32</v>
      </c>
      <c r="AA19" s="130" t="s">
        <v>33</v>
      </c>
      <c r="AB19" s="130" t="s">
        <v>83</v>
      </c>
      <c r="AC19" s="184"/>
      <c r="AD19" s="195"/>
    </row>
    <row r="20" spans="1:34" ht="12.75" x14ac:dyDescent="0.2">
      <c r="A20" s="62"/>
      <c r="B20" s="40"/>
      <c r="C20" s="86"/>
      <c r="D20" s="87"/>
      <c r="E20" s="184">
        <f>SUM(B20:D20)</f>
        <v>0</v>
      </c>
      <c r="F20" s="195"/>
      <c r="G20" s="14"/>
      <c r="H20" s="14"/>
      <c r="I20" s="62"/>
      <c r="J20" s="40"/>
      <c r="K20" s="38"/>
      <c r="L20" s="39"/>
      <c r="M20" s="184">
        <f>SUM(J20:L20)</f>
        <v>0</v>
      </c>
      <c r="N20" s="195"/>
      <c r="Q20" s="88"/>
      <c r="R20" s="40"/>
      <c r="S20" s="38"/>
      <c r="T20" s="39"/>
      <c r="U20" s="184">
        <f>SUM(R20:T20)</f>
        <v>0</v>
      </c>
      <c r="V20" s="195"/>
      <c r="Y20" s="88"/>
      <c r="Z20" s="40"/>
      <c r="AA20" s="38"/>
      <c r="AB20" s="39"/>
      <c r="AC20" s="184">
        <f>SUM(Z20:AB20)</f>
        <v>0</v>
      </c>
      <c r="AD20" s="195"/>
    </row>
    <row r="21" spans="1:34" ht="63" customHeight="1" thickBot="1" x14ac:dyDescent="0.25">
      <c r="A21" s="62" t="s">
        <v>9</v>
      </c>
      <c r="B21" s="162" t="s">
        <v>59</v>
      </c>
      <c r="C21" s="36" t="s">
        <v>71</v>
      </c>
      <c r="D21" s="160" t="s">
        <v>72</v>
      </c>
      <c r="E21" s="187"/>
      <c r="F21" s="195"/>
      <c r="G21" s="14"/>
      <c r="H21" s="14"/>
      <c r="I21" s="62" t="s">
        <v>9</v>
      </c>
      <c r="J21" s="160" t="s">
        <v>72</v>
      </c>
      <c r="K21" s="161" t="s">
        <v>75</v>
      </c>
      <c r="L21" s="160" t="s">
        <v>74</v>
      </c>
      <c r="M21" s="187"/>
      <c r="N21" s="195"/>
      <c r="Q21" s="88" t="str">
        <f>A21</f>
        <v>Choreo</v>
      </c>
      <c r="R21" s="144" t="s">
        <v>21</v>
      </c>
      <c r="S21" s="144" t="s">
        <v>21</v>
      </c>
      <c r="T21" s="144" t="s">
        <v>21</v>
      </c>
      <c r="U21" s="187"/>
      <c r="V21" s="195"/>
      <c r="Y21" s="42" t="str">
        <f>A21</f>
        <v>Choreo</v>
      </c>
      <c r="Z21" s="144" t="s">
        <v>21</v>
      </c>
      <c r="AA21" s="144" t="s">
        <v>21</v>
      </c>
      <c r="AB21" s="144" t="s">
        <v>21</v>
      </c>
      <c r="AC21" s="187"/>
      <c r="AD21" s="195"/>
    </row>
    <row r="22" spans="1:34" ht="12.75" x14ac:dyDescent="0.2">
      <c r="A22" s="291"/>
      <c r="B22" s="98"/>
      <c r="C22" s="98"/>
      <c r="D22" s="98"/>
      <c r="E22" s="200">
        <f>SUM(B22:D22)</f>
        <v>0</v>
      </c>
      <c r="F22" s="195"/>
      <c r="I22" s="287"/>
      <c r="J22" s="98"/>
      <c r="K22" s="98"/>
      <c r="L22" s="98"/>
      <c r="M22" s="200">
        <f>SUM(J22:L22)</f>
        <v>0</v>
      </c>
      <c r="N22" s="195"/>
      <c r="Q22" s="287"/>
      <c r="R22" s="98"/>
      <c r="S22" s="98"/>
      <c r="T22" s="98"/>
      <c r="U22" s="200">
        <f>SUM(R22:T22)</f>
        <v>0</v>
      </c>
      <c r="V22" s="195"/>
      <c r="Y22" s="287"/>
      <c r="Z22" s="98"/>
      <c r="AA22" s="98"/>
      <c r="AB22" s="98"/>
      <c r="AC22" s="200">
        <f>SUM(Z22:AB22)</f>
        <v>0</v>
      </c>
      <c r="AD22" s="195"/>
    </row>
    <row r="23" spans="1:34" s="97" customFormat="1" ht="16.5" thickBot="1" x14ac:dyDescent="0.3">
      <c r="A23" s="292"/>
      <c r="B23" s="289">
        <v>0.1</v>
      </c>
      <c r="C23" s="289">
        <v>0.3</v>
      </c>
      <c r="D23" s="289">
        <v>0.5</v>
      </c>
      <c r="E23" s="290">
        <f>SUM(E16+E18+E20+E22)/4</f>
        <v>0</v>
      </c>
      <c r="F23" s="196"/>
      <c r="G23"/>
      <c r="H23"/>
      <c r="I23" s="288"/>
      <c r="J23" s="289">
        <v>0.1</v>
      </c>
      <c r="K23" s="289">
        <v>0.3</v>
      </c>
      <c r="L23" s="289">
        <v>0.5</v>
      </c>
      <c r="M23" s="290">
        <f>SUM(M16+M18+M20+M22)/4</f>
        <v>0</v>
      </c>
      <c r="N23" s="196"/>
      <c r="O23"/>
      <c r="P23"/>
      <c r="Q23" s="288"/>
      <c r="R23" s="289">
        <v>0.1</v>
      </c>
      <c r="S23" s="289">
        <v>0.3</v>
      </c>
      <c r="T23" s="289">
        <v>0.5</v>
      </c>
      <c r="U23" s="290">
        <f>SUM(U16+U18+U20+U22)/4</f>
        <v>0</v>
      </c>
      <c r="V23" s="196"/>
      <c r="W23"/>
      <c r="X23"/>
      <c r="Y23" s="288"/>
      <c r="Z23" s="289">
        <v>0.1</v>
      </c>
      <c r="AA23" s="289">
        <v>0.3</v>
      </c>
      <c r="AB23" s="289">
        <v>0.5</v>
      </c>
      <c r="AC23" s="290">
        <f>SUM(AC16+AC18+AC20+AC22)/4</f>
        <v>0</v>
      </c>
      <c r="AD23" s="196"/>
      <c r="AE23"/>
      <c r="AF23"/>
      <c r="AG23"/>
      <c r="AH23"/>
    </row>
  </sheetData>
  <mergeCells count="17">
    <mergeCell ref="D4:F4"/>
    <mergeCell ref="L4:N4"/>
    <mergeCell ref="T4:V4"/>
    <mergeCell ref="AB4:AD4"/>
    <mergeCell ref="Z7:AB7"/>
    <mergeCell ref="R12:R13"/>
    <mergeCell ref="S12:S13"/>
    <mergeCell ref="T12:T13"/>
    <mergeCell ref="R8:R9"/>
    <mergeCell ref="S8:S9"/>
    <mergeCell ref="T8:T9"/>
    <mergeCell ref="R10:R11"/>
    <mergeCell ref="S10:S11"/>
    <mergeCell ref="T10:T11"/>
    <mergeCell ref="B7:D7"/>
    <mergeCell ref="J7:L7"/>
    <mergeCell ref="R7:T7"/>
  </mergeCells>
  <phoneticPr fontId="0" type="noConversion"/>
  <pageMargins left="0.35433070866141736" right="0.35433070866141736" top="0.39370078740157483" bottom="7.874015748031496E-2" header="0.31496062992125984" footer="0.51181102362204722"/>
  <pageSetup paperSize="9" scale="96" fitToWidth="0" orientation="portrait" r:id="rId1"/>
  <headerFooter alignWithMargins="0">
    <oddHeader>&amp;LVersion 2.1 Januar 2013&amp;CHerren Gruppe&amp;R&amp;G</oddHeader>
  </headerFooter>
  <colBreaks count="3" manualBreakCount="3">
    <brk id="8" max="1048575" man="1"/>
    <brk id="16" max="1048575" man="1"/>
    <brk id="24" max="1048575" man="1"/>
  </colBreaks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6</vt:i4>
      </vt:variant>
    </vt:vector>
  </HeadingPairs>
  <TitlesOfParts>
    <vt:vector size="12" baseType="lpstr">
      <vt:lpstr>Menu</vt:lpstr>
      <vt:lpstr>Beispiel TS</vt:lpstr>
      <vt:lpstr>Grundstufe Paare TS</vt:lpstr>
      <vt:lpstr>Aufbau Paare TS</vt:lpstr>
      <vt:lpstr>Aufbau Trio TS</vt:lpstr>
      <vt:lpstr>Aufbau vier TS</vt:lpstr>
      <vt:lpstr>'Aufbau Paare TS'!Print_Area</vt:lpstr>
      <vt:lpstr>'Aufbau Trio TS'!Print_Area</vt:lpstr>
      <vt:lpstr>'Aufbau vier TS'!Print_Area</vt:lpstr>
      <vt:lpstr>'Beispiel TS'!Print_Area</vt:lpstr>
      <vt:lpstr>'Grundstufe Paare TS'!Print_Area</vt:lpstr>
      <vt:lpstr>Menu!Print_Area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WeNa 2013 V2.1</dc:title>
  <dc:subject>Master</dc:subject>
  <dc:creator>Bernd Hegele</dc:creator>
  <cp:keywords>WeNa</cp:keywords>
  <dc:description>Gültig ab Januar 2013</dc:description>
  <cp:lastModifiedBy>Bernd Hegele</cp:lastModifiedBy>
  <cp:lastPrinted>2013-01-28T11:09:25Z</cp:lastPrinted>
  <dcterms:created xsi:type="dcterms:W3CDTF">2000-02-08T17:09:34Z</dcterms:created>
  <dcterms:modified xsi:type="dcterms:W3CDTF">2013-01-28T13:45:36Z</dcterms:modified>
  <cp:category>Nachwuchsprogramm DSAB</cp:category>
</cp:coreProperties>
</file>